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alvari\My Documents\BVC\2020\BVC_CA-AGA\"/>
    </mc:Choice>
  </mc:AlternateContent>
  <bookViews>
    <workbookView xWindow="-15" yWindow="165" windowWidth="19230" windowHeight="5310"/>
  </bookViews>
  <sheets>
    <sheet name="anexa 1 bvc_2020" sheetId="1" r:id="rId1"/>
    <sheet name="anexa 2" sheetId="4" r:id="rId2"/>
    <sheet name="anexa 3" sheetId="3" r:id="rId3"/>
    <sheet name="anexa 5" sheetId="2" r:id="rId4"/>
    <sheet name="anexa 2 lei" sheetId="13" r:id="rId5"/>
    <sheet name="Sheet2" sheetId="60" r:id="rId6"/>
  </sheets>
  <definedNames>
    <definedName name="a">#REF!</definedName>
    <definedName name="_xlnm.Print_Titles" localSheetId="0">'anexa 1 bvc_2020'!$8:$10</definedName>
    <definedName name="_xlnm.Print_Titles" localSheetId="1">'anexa 2'!$8:$11</definedName>
  </definedNames>
  <calcPr calcId="152511"/>
</workbook>
</file>

<file path=xl/calcChain.xml><?xml version="1.0" encoding="utf-8"?>
<calcChain xmlns="http://schemas.openxmlformats.org/spreadsheetml/2006/main">
  <c r="O145" i="4" l="1"/>
  <c r="N71" i="4"/>
  <c r="O164" i="4" l="1"/>
  <c r="P164" i="4"/>
  <c r="Q164" i="4"/>
  <c r="Q163" i="4"/>
  <c r="H64" i="1" l="1"/>
  <c r="H63" i="1" l="1"/>
  <c r="Q159" i="4" l="1"/>
  <c r="G71" i="1"/>
  <c r="Q167" i="4"/>
  <c r="J69" i="4" l="1"/>
  <c r="J40" i="4" l="1"/>
  <c r="J101" i="4" l="1"/>
  <c r="J102" i="4"/>
  <c r="C12" i="3" l="1"/>
  <c r="J15" i="4" l="1"/>
  <c r="J16" i="4"/>
  <c r="J17" i="4"/>
  <c r="J14" i="4"/>
  <c r="J13" i="4" l="1"/>
  <c r="J156" i="4" s="1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G14" i="3" s="1"/>
  <c r="J34" i="4"/>
  <c r="J35" i="4"/>
  <c r="J36" i="4"/>
  <c r="J37" i="4"/>
  <c r="J38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70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161" i="4" s="1"/>
  <c r="J99" i="4"/>
  <c r="J162" i="4" s="1"/>
  <c r="J100" i="4"/>
  <c r="J103" i="4"/>
  <c r="J163" i="4" s="1"/>
  <c r="J104" i="4"/>
  <c r="J105" i="4"/>
  <c r="J106" i="4"/>
  <c r="J107" i="4"/>
  <c r="J108" i="4"/>
  <c r="J109" i="4"/>
  <c r="J110" i="4"/>
  <c r="J111" i="4"/>
  <c r="J164" i="4" s="1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9" i="4" l="1"/>
  <c r="G13" i="3"/>
  <c r="J12" i="4"/>
  <c r="G65" i="1" l="1"/>
  <c r="G66" i="1" l="1"/>
  <c r="G64" i="1" l="1"/>
  <c r="G63" i="1"/>
  <c r="K61" i="1" l="1"/>
  <c r="J61" i="1"/>
  <c r="G61" i="1"/>
  <c r="G99" i="4" l="1"/>
  <c r="G100" i="4"/>
  <c r="G101" i="4"/>
  <c r="G102" i="4"/>
  <c r="G120" i="4"/>
  <c r="G121" i="4"/>
  <c r="P121" i="4" s="1"/>
  <c r="G13" i="4" l="1"/>
  <c r="D13" i="3" l="1"/>
  <c r="E13" i="3" s="1"/>
  <c r="M72" i="1" l="1"/>
  <c r="G72" i="1" l="1"/>
  <c r="G153" i="4" l="1"/>
  <c r="G151" i="4"/>
  <c r="G152" i="4"/>
  <c r="G143" i="4"/>
  <c r="G144" i="4"/>
  <c r="G145" i="4"/>
  <c r="G146" i="4"/>
  <c r="G147" i="4"/>
  <c r="G148" i="4"/>
  <c r="G149" i="4"/>
  <c r="G150" i="4"/>
  <c r="G142" i="4"/>
  <c r="G135" i="4"/>
  <c r="G136" i="4"/>
  <c r="P136" i="4" s="1"/>
  <c r="G137" i="4"/>
  <c r="G138" i="4"/>
  <c r="G139" i="4"/>
  <c r="G140" i="4"/>
  <c r="G141" i="4"/>
  <c r="G126" i="4"/>
  <c r="G127" i="4"/>
  <c r="G128" i="4"/>
  <c r="G129" i="4"/>
  <c r="P129" i="4" s="1"/>
  <c r="G130" i="4"/>
  <c r="G131" i="4"/>
  <c r="G132" i="4"/>
  <c r="G133" i="4"/>
  <c r="G134" i="4"/>
  <c r="G125" i="4"/>
  <c r="G124" i="4"/>
  <c r="G123" i="4"/>
  <c r="G122" i="4"/>
  <c r="G119" i="4"/>
  <c r="G116" i="4"/>
  <c r="G118" i="4" s="1"/>
  <c r="G115" i="4"/>
  <c r="G111" i="4"/>
  <c r="G164" i="4" s="1"/>
  <c r="G112" i="4"/>
  <c r="G113" i="4"/>
  <c r="G114" i="4"/>
  <c r="G105" i="4"/>
  <c r="G106" i="4"/>
  <c r="G107" i="4"/>
  <c r="G108" i="4"/>
  <c r="G109" i="4"/>
  <c r="G110" i="4"/>
  <c r="G103" i="4"/>
  <c r="G163" i="4" s="1"/>
  <c r="P163" i="4" s="1"/>
  <c r="G104" i="4"/>
  <c r="G98" i="4"/>
  <c r="G97" i="4"/>
  <c r="G91" i="4"/>
  <c r="G92" i="4"/>
  <c r="G93" i="4"/>
  <c r="G94" i="4"/>
  <c r="G95" i="4"/>
  <c r="G96" i="4"/>
  <c r="G90" i="4"/>
  <c r="G68" i="4"/>
  <c r="G69" i="4"/>
  <c r="G70" i="4"/>
  <c r="G71" i="4"/>
  <c r="P71" i="4" s="1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67" i="4"/>
  <c r="G65" i="4"/>
  <c r="G66" i="4"/>
  <c r="G64" i="4"/>
  <c r="G63" i="4"/>
  <c r="G58" i="4"/>
  <c r="G59" i="4"/>
  <c r="G60" i="4"/>
  <c r="G61" i="4"/>
  <c r="G62" i="4"/>
  <c r="G57" i="4"/>
  <c r="G52" i="4"/>
  <c r="G53" i="4"/>
  <c r="G54" i="4"/>
  <c r="G55" i="4"/>
  <c r="G56" i="4"/>
  <c r="G51" i="4"/>
  <c r="G44" i="4"/>
  <c r="G45" i="4"/>
  <c r="G46" i="4"/>
  <c r="G47" i="4"/>
  <c r="G48" i="4"/>
  <c r="G49" i="4"/>
  <c r="G50" i="4"/>
  <c r="G41" i="4"/>
  <c r="G159" i="4" s="1"/>
  <c r="G42" i="4"/>
  <c r="G43" i="4"/>
  <c r="G40" i="4"/>
  <c r="G17" i="4"/>
  <c r="G18" i="4"/>
  <c r="G19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D14" i="3" s="1"/>
  <c r="G34" i="4"/>
  <c r="G35" i="4"/>
  <c r="G36" i="4"/>
  <c r="G37" i="4"/>
  <c r="G38" i="4"/>
  <c r="G15" i="4"/>
  <c r="P15" i="4" s="1"/>
  <c r="G16" i="4"/>
  <c r="P16" i="4" s="1"/>
  <c r="G14" i="4"/>
  <c r="G12" i="4"/>
  <c r="E14" i="3" l="1"/>
  <c r="D12" i="3"/>
  <c r="E12" i="3" s="1"/>
  <c r="G156" i="4"/>
  <c r="G154" i="4"/>
  <c r="H91" i="4"/>
  <c r="I91" i="4" s="1"/>
  <c r="H105" i="4"/>
  <c r="I105" i="4" s="1"/>
  <c r="H110" i="4"/>
  <c r="I110" i="4" s="1"/>
  <c r="H111" i="4"/>
  <c r="H112" i="4"/>
  <c r="I112" i="4" s="1"/>
  <c r="H113" i="4"/>
  <c r="I113" i="4" s="1"/>
  <c r="H114" i="4"/>
  <c r="I114" i="4" s="1"/>
  <c r="H123" i="4"/>
  <c r="I123" i="4" s="1"/>
  <c r="G161" i="4"/>
  <c r="G162" i="4"/>
  <c r="I111" i="4" l="1"/>
  <c r="I164" i="4" s="1"/>
  <c r="H164" i="4"/>
  <c r="H13" i="4" l="1"/>
  <c r="H14" i="4"/>
  <c r="H15" i="4"/>
  <c r="H16" i="4"/>
  <c r="I16" i="4" s="1"/>
  <c r="H17" i="4"/>
  <c r="I17" i="4" s="1"/>
  <c r="H18" i="4"/>
  <c r="I18" i="4" s="1"/>
  <c r="H19" i="4"/>
  <c r="I19" i="4" s="1"/>
  <c r="H21" i="4"/>
  <c r="I21" i="4" s="1"/>
  <c r="H23" i="4"/>
  <c r="I23" i="4" s="1"/>
  <c r="H24" i="4"/>
  <c r="I24" i="4" s="1"/>
  <c r="H25" i="4"/>
  <c r="I25" i="4" s="1"/>
  <c r="H26" i="4"/>
  <c r="I26" i="4" s="1"/>
  <c r="H27" i="4"/>
  <c r="I27" i="4" s="1"/>
  <c r="H29" i="4"/>
  <c r="I29" i="4" s="1"/>
  <c r="H30" i="4"/>
  <c r="I30" i="4" s="1"/>
  <c r="H31" i="4"/>
  <c r="I31" i="4" s="1"/>
  <c r="H33" i="4"/>
  <c r="H34" i="4"/>
  <c r="I34" i="4" s="1"/>
  <c r="H36" i="4"/>
  <c r="I36" i="4" s="1"/>
  <c r="H37" i="4"/>
  <c r="I37" i="4" s="1"/>
  <c r="H38" i="4"/>
  <c r="I38" i="4" s="1"/>
  <c r="H40" i="4"/>
  <c r="I40" i="4" s="1"/>
  <c r="H41" i="4"/>
  <c r="H42" i="4"/>
  <c r="I42" i="4" s="1"/>
  <c r="H43" i="4"/>
  <c r="I43" i="4" s="1"/>
  <c r="H44" i="4"/>
  <c r="I44" i="4" s="1"/>
  <c r="H46" i="4"/>
  <c r="I46" i="4" s="1"/>
  <c r="H47" i="4"/>
  <c r="I47" i="4" s="1"/>
  <c r="H48" i="4"/>
  <c r="I48" i="4" s="1"/>
  <c r="H49" i="4"/>
  <c r="I49" i="4" s="1"/>
  <c r="H50" i="4"/>
  <c r="I50" i="4" s="1"/>
  <c r="H51" i="4"/>
  <c r="I51" i="4" s="1"/>
  <c r="H52" i="4"/>
  <c r="I52" i="4" s="1"/>
  <c r="H53" i="4"/>
  <c r="I53" i="4" s="1"/>
  <c r="H54" i="4"/>
  <c r="I54" i="4" s="1"/>
  <c r="H55" i="4"/>
  <c r="I55" i="4" s="1"/>
  <c r="H56" i="4"/>
  <c r="I56" i="4" s="1"/>
  <c r="H57" i="4"/>
  <c r="I57" i="4" s="1"/>
  <c r="H58" i="4"/>
  <c r="I58" i="4" s="1"/>
  <c r="H59" i="4"/>
  <c r="I59" i="4" s="1"/>
  <c r="H60" i="4"/>
  <c r="I60" i="4" s="1"/>
  <c r="H61" i="4"/>
  <c r="I61" i="4" s="1"/>
  <c r="H62" i="4"/>
  <c r="I62" i="4" s="1"/>
  <c r="H63" i="4"/>
  <c r="I63" i="4" s="1"/>
  <c r="H64" i="4"/>
  <c r="I64" i="4" s="1"/>
  <c r="H65" i="4"/>
  <c r="I65" i="4" s="1"/>
  <c r="H66" i="4"/>
  <c r="I66" i="4" s="1"/>
  <c r="H67" i="4"/>
  <c r="I67" i="4" s="1"/>
  <c r="H68" i="4"/>
  <c r="I68" i="4" s="1"/>
  <c r="H69" i="4"/>
  <c r="I69" i="4" s="1"/>
  <c r="H71" i="4"/>
  <c r="I71" i="4" s="1"/>
  <c r="H72" i="4"/>
  <c r="I72" i="4" s="1"/>
  <c r="H73" i="4"/>
  <c r="I73" i="4" s="1"/>
  <c r="H75" i="4"/>
  <c r="I75" i="4" s="1"/>
  <c r="H76" i="4"/>
  <c r="I76" i="4" s="1"/>
  <c r="H77" i="4"/>
  <c r="I77" i="4" s="1"/>
  <c r="H78" i="4"/>
  <c r="I78" i="4" s="1"/>
  <c r="H79" i="4"/>
  <c r="I79" i="4" s="1"/>
  <c r="H80" i="4"/>
  <c r="I80" i="4" s="1"/>
  <c r="H81" i="4"/>
  <c r="I81" i="4" s="1"/>
  <c r="H82" i="4"/>
  <c r="I82" i="4" s="1"/>
  <c r="H83" i="4"/>
  <c r="I83" i="4" s="1"/>
  <c r="H84" i="4"/>
  <c r="I84" i="4" s="1"/>
  <c r="H85" i="4"/>
  <c r="I85" i="4" s="1"/>
  <c r="H86" i="4"/>
  <c r="I86" i="4" s="1"/>
  <c r="H87" i="4"/>
  <c r="I87" i="4" s="1"/>
  <c r="H88" i="4"/>
  <c r="I88" i="4" s="1"/>
  <c r="H89" i="4"/>
  <c r="I89" i="4" s="1"/>
  <c r="H90" i="4"/>
  <c r="I90" i="4" s="1"/>
  <c r="H92" i="4"/>
  <c r="I92" i="4" s="1"/>
  <c r="H93" i="4"/>
  <c r="I93" i="4" s="1"/>
  <c r="H94" i="4"/>
  <c r="I94" i="4" s="1"/>
  <c r="H95" i="4"/>
  <c r="I95" i="4" s="1"/>
  <c r="H96" i="4"/>
  <c r="I96" i="4" s="1"/>
  <c r="H97" i="4"/>
  <c r="I97" i="4" s="1"/>
  <c r="H98" i="4"/>
  <c r="H99" i="4"/>
  <c r="I99" i="4" s="1"/>
  <c r="I162" i="4" s="1"/>
  <c r="H100" i="4"/>
  <c r="I100" i="4" s="1"/>
  <c r="H101" i="4"/>
  <c r="I101" i="4" s="1"/>
  <c r="H102" i="4"/>
  <c r="I102" i="4" s="1"/>
  <c r="H103" i="4"/>
  <c r="H104" i="4"/>
  <c r="I104" i="4" s="1"/>
  <c r="H106" i="4"/>
  <c r="I106" i="4" s="1"/>
  <c r="H107" i="4"/>
  <c r="I107" i="4" s="1"/>
  <c r="H108" i="4"/>
  <c r="I108" i="4" s="1"/>
  <c r="H109" i="4"/>
  <c r="I109" i="4" s="1"/>
  <c r="H115" i="4"/>
  <c r="I115" i="4" s="1"/>
  <c r="H116" i="4"/>
  <c r="I116" i="4" s="1"/>
  <c r="H117" i="4"/>
  <c r="I117" i="4" s="1"/>
  <c r="H118" i="4"/>
  <c r="I118" i="4" s="1"/>
  <c r="H119" i="4"/>
  <c r="I119" i="4" s="1"/>
  <c r="H120" i="4"/>
  <c r="I120" i="4" s="1"/>
  <c r="H121" i="4"/>
  <c r="I121" i="4" s="1"/>
  <c r="H122" i="4"/>
  <c r="I122" i="4" s="1"/>
  <c r="H124" i="4"/>
  <c r="I124" i="4" s="1"/>
  <c r="H125" i="4"/>
  <c r="I125" i="4" s="1"/>
  <c r="H126" i="4"/>
  <c r="I126" i="4" s="1"/>
  <c r="H127" i="4"/>
  <c r="I127" i="4" s="1"/>
  <c r="H128" i="4"/>
  <c r="I128" i="4" s="1"/>
  <c r="H129" i="4"/>
  <c r="I129" i="4" s="1"/>
  <c r="H130" i="4"/>
  <c r="I130" i="4" s="1"/>
  <c r="H131" i="4"/>
  <c r="I131" i="4" s="1"/>
  <c r="H132" i="4"/>
  <c r="I132" i="4" s="1"/>
  <c r="H133" i="4"/>
  <c r="I133" i="4" s="1"/>
  <c r="H134" i="4"/>
  <c r="I134" i="4" s="1"/>
  <c r="H135" i="4"/>
  <c r="I135" i="4" s="1"/>
  <c r="H137" i="4"/>
  <c r="I137" i="4" s="1"/>
  <c r="H138" i="4"/>
  <c r="I138" i="4" s="1"/>
  <c r="H139" i="4"/>
  <c r="I139" i="4" s="1"/>
  <c r="H140" i="4"/>
  <c r="I140" i="4" s="1"/>
  <c r="H141" i="4"/>
  <c r="I141" i="4" s="1"/>
  <c r="H142" i="4"/>
  <c r="I142" i="4" s="1"/>
  <c r="H143" i="4"/>
  <c r="I143" i="4" s="1"/>
  <c r="H144" i="4"/>
  <c r="I144" i="4" s="1"/>
  <c r="H145" i="4"/>
  <c r="I145" i="4" s="1"/>
  <c r="H146" i="4"/>
  <c r="I146" i="4" s="1"/>
  <c r="H147" i="4"/>
  <c r="I147" i="4" s="1"/>
  <c r="H149" i="4"/>
  <c r="I149" i="4" s="1"/>
  <c r="H150" i="4"/>
  <c r="H152" i="4"/>
  <c r="I152" i="4" s="1"/>
  <c r="H153" i="4"/>
  <c r="I153" i="4" s="1"/>
  <c r="H154" i="4"/>
  <c r="I154" i="4" s="1"/>
  <c r="H12" i="4"/>
  <c r="I12" i="4" s="1"/>
  <c r="I103" i="4" l="1"/>
  <c r="I163" i="4" s="1"/>
  <c r="H163" i="4"/>
  <c r="I41" i="4"/>
  <c r="I159" i="4" s="1"/>
  <c r="H159" i="4"/>
  <c r="F13" i="3"/>
  <c r="I33" i="4"/>
  <c r="F14" i="3"/>
  <c r="I13" i="4"/>
  <c r="H156" i="4"/>
  <c r="I150" i="4"/>
  <c r="H74" i="4"/>
  <c r="I74" i="4" s="1"/>
  <c r="I14" i="4"/>
  <c r="H161" i="4"/>
  <c r="I98" i="4"/>
  <c r="I161" i="4" s="1"/>
  <c r="H22" i="4"/>
  <c r="I22" i="4" s="1"/>
  <c r="H162" i="4"/>
  <c r="H32" i="4"/>
  <c r="I32" i="4" s="1"/>
  <c r="H28" i="4"/>
  <c r="I28" i="4" s="1"/>
  <c r="H148" i="4"/>
  <c r="I148" i="4" s="1"/>
  <c r="H136" i="4"/>
  <c r="I136" i="4" s="1"/>
  <c r="H70" i="4"/>
  <c r="I70" i="4" s="1"/>
  <c r="H35" i="4"/>
  <c r="I35" i="4" s="1"/>
  <c r="H45" i="4"/>
  <c r="I45" i="4" s="1"/>
  <c r="I156" i="4" l="1"/>
  <c r="H151" i="4"/>
  <c r="I151" i="4" s="1"/>
  <c r="P147" i="4" l="1"/>
  <c r="P109" i="4"/>
  <c r="P36" i="4"/>
  <c r="P48" i="4"/>
  <c r="P117" i="4"/>
  <c r="P28" i="4"/>
  <c r="P56" i="4"/>
  <c r="P69" i="4"/>
  <c r="P30" i="4"/>
  <c r="P32" i="4"/>
  <c r="P83" i="4"/>
  <c r="P140" i="4"/>
  <c r="P62" i="4" l="1"/>
  <c r="P131" i="4"/>
  <c r="P144" i="4"/>
  <c r="P78" i="4"/>
  <c r="P73" i="4"/>
  <c r="P23" i="4"/>
  <c r="P127" i="4"/>
  <c r="P93" i="4"/>
  <c r="P70" i="4"/>
  <c r="P76" i="4"/>
  <c r="P138" i="4"/>
  <c r="P92" i="4"/>
  <c r="P77" i="4"/>
  <c r="P104" i="4"/>
  <c r="P120" i="4"/>
  <c r="P79" i="4"/>
  <c r="P128" i="4"/>
  <c r="P37" i="4"/>
  <c r="P82" i="4"/>
  <c r="P94" i="4"/>
  <c r="P55" i="4"/>
  <c r="P132" i="4"/>
  <c r="P149" i="4"/>
  <c r="P81" i="4"/>
  <c r="P118" i="4"/>
  <c r="P44" i="4"/>
  <c r="P26" i="4"/>
  <c r="P17" i="4"/>
  <c r="P18" i="4"/>
  <c r="P107" i="4"/>
  <c r="P106" i="4"/>
  <c r="P139" i="4"/>
  <c r="P64" i="4"/>
  <c r="P72" i="4"/>
  <c r="P119" i="4"/>
  <c r="P135" i="4" l="1"/>
  <c r="P134" i="4"/>
  <c r="P54" i="4"/>
  <c r="P96" i="4"/>
  <c r="P74" i="4"/>
  <c r="P137" i="4"/>
  <c r="P61" i="4"/>
  <c r="P89" i="4"/>
  <c r="G26" i="1"/>
  <c r="P68" i="4"/>
  <c r="P153" i="4"/>
  <c r="P80" i="4"/>
  <c r="P116" i="4"/>
  <c r="P49" i="4"/>
  <c r="P146" i="4"/>
  <c r="P27" i="4"/>
  <c r="P52" i="4"/>
  <c r="P75" i="4"/>
  <c r="P143" i="4"/>
  <c r="P47" i="4"/>
  <c r="P133" i="4" l="1"/>
  <c r="P53" i="4"/>
  <c r="P126" i="4"/>
  <c r="G25" i="1"/>
  <c r="P57" i="4"/>
  <c r="P25" i="4"/>
  <c r="P46" i="4"/>
  <c r="P152" i="4"/>
  <c r="H14" i="3"/>
  <c r="P33" i="4"/>
  <c r="G15" i="1"/>
  <c r="G30" i="1"/>
  <c r="P142" i="4"/>
  <c r="P103" i="4"/>
  <c r="G24" i="1"/>
  <c r="F12" i="3"/>
  <c r="P156" i="4" l="1"/>
  <c r="P90" i="4"/>
  <c r="G20" i="1"/>
  <c r="P14" i="4"/>
  <c r="P45" i="4"/>
  <c r="G12" i="3"/>
  <c r="P13" i="4"/>
  <c r="G12" i="1"/>
  <c r="P51" i="4" l="1"/>
  <c r="P43" i="4"/>
  <c r="G29" i="1" l="1"/>
  <c r="P125" i="4"/>
  <c r="P12" i="4"/>
  <c r="P42" i="4" l="1"/>
  <c r="G19" i="1"/>
  <c r="K149" i="4" l="1"/>
  <c r="K148" i="4"/>
  <c r="K145" i="4"/>
  <c r="O141" i="4"/>
  <c r="K139" i="4"/>
  <c r="K44" i="4"/>
  <c r="K36" i="4"/>
  <c r="K34" i="4"/>
  <c r="K31" i="4"/>
  <c r="K26" i="4"/>
  <c r="K134" i="4"/>
  <c r="K106" i="4"/>
  <c r="K104" i="4"/>
  <c r="K19" i="4"/>
  <c r="K15" i="4"/>
  <c r="K94" i="4"/>
  <c r="K88" i="4"/>
  <c r="K87" i="4"/>
  <c r="K86" i="4"/>
  <c r="K83" i="4"/>
  <c r="K79" i="4"/>
  <c r="K78" i="4"/>
  <c r="K77" i="4"/>
  <c r="K66" i="4"/>
  <c r="K64" i="4"/>
  <c r="K60" i="4"/>
  <c r="K59" i="4"/>
  <c r="K55" i="4"/>
  <c r="K18" i="4"/>
  <c r="K126" i="4"/>
  <c r="K150" i="4"/>
  <c r="K144" i="4"/>
  <c r="K140" i="4"/>
  <c r="K45" i="4"/>
  <c r="K37" i="4"/>
  <c r="K32" i="4"/>
  <c r="K30" i="4"/>
  <c r="K28" i="4"/>
  <c r="K116" i="4"/>
  <c r="K128" i="4"/>
  <c r="K120" i="4"/>
  <c r="K117" i="4"/>
  <c r="K108" i="4"/>
  <c r="K100" i="4"/>
  <c r="K71" i="4"/>
  <c r="K69" i="4"/>
  <c r="K16" i="4"/>
  <c r="K47" i="4"/>
  <c r="K53" i="4"/>
  <c r="K48" i="4"/>
  <c r="K89" i="4" l="1"/>
  <c r="L89" i="4"/>
  <c r="N50" i="4"/>
  <c r="S50" i="4" s="1"/>
  <c r="N67" i="4"/>
  <c r="S67" i="4" s="1"/>
  <c r="N24" i="4"/>
  <c r="N136" i="4"/>
  <c r="N19" i="4"/>
  <c r="K136" i="4"/>
  <c r="K23" i="4"/>
  <c r="K17" i="4"/>
  <c r="K54" i="4"/>
  <c r="K93" i="4"/>
  <c r="K21" i="4"/>
  <c r="K113" i="4"/>
  <c r="K132" i="4"/>
  <c r="K50" i="4"/>
  <c r="K63" i="4"/>
  <c r="K82" i="4"/>
  <c r="K92" i="4"/>
  <c r="K101" i="4"/>
  <c r="K123" i="4"/>
  <c r="K65" i="4"/>
  <c r="K130" i="4"/>
  <c r="K81" i="4"/>
  <c r="K118" i="4"/>
  <c r="K107" i="4"/>
  <c r="K72" i="4"/>
  <c r="K114" i="4"/>
  <c r="K84" i="4"/>
  <c r="K127" i="4"/>
  <c r="K110" i="4"/>
  <c r="K24" i="4"/>
  <c r="K121" i="4"/>
  <c r="K105" i="4"/>
  <c r="K70" i="4"/>
  <c r="K112" i="4"/>
  <c r="K131" i="4"/>
  <c r="K74" i="4"/>
  <c r="K62" i="4"/>
  <c r="K91" i="4"/>
  <c r="K38" i="4"/>
  <c r="K102" i="4"/>
  <c r="K122" i="4"/>
  <c r="K35" i="4"/>
  <c r="K147" i="4"/>
  <c r="K56" i="4"/>
  <c r="K76" i="4"/>
  <c r="K85" i="4"/>
  <c r="K95" i="4"/>
  <c r="K22" i="4"/>
  <c r="K67" i="4"/>
  <c r="K109" i="4"/>
  <c r="K129" i="4"/>
  <c r="K29" i="4"/>
  <c r="K141" i="4"/>
  <c r="S136" i="4" l="1"/>
  <c r="O136" i="4"/>
  <c r="N117" i="4"/>
  <c r="N118" i="4"/>
  <c r="N120" i="4"/>
  <c r="G28" i="1"/>
  <c r="P124" i="4"/>
  <c r="L94" i="4"/>
  <c r="L104" i="4"/>
  <c r="L22" i="4"/>
  <c r="L81" i="4"/>
  <c r="L101" i="4"/>
  <c r="L45" i="4"/>
  <c r="L86" i="4"/>
  <c r="L140" i="4"/>
  <c r="L31" i="4"/>
  <c r="K49" i="4"/>
  <c r="L144" i="4"/>
  <c r="L44" i="4"/>
  <c r="L134" i="4"/>
  <c r="L126" i="4"/>
  <c r="L48" i="4"/>
  <c r="L141" i="4"/>
  <c r="L67" i="4"/>
  <c r="L76" i="4"/>
  <c r="L122" i="4"/>
  <c r="L62" i="4"/>
  <c r="L70" i="4"/>
  <c r="L121" i="4"/>
  <c r="L84" i="4"/>
  <c r="L118" i="4"/>
  <c r="L123" i="4"/>
  <c r="L63" i="4"/>
  <c r="L21" i="4"/>
  <c r="K61" i="4"/>
  <c r="L32" i="4"/>
  <c r="L29" i="4"/>
  <c r="L74" i="4"/>
  <c r="L23" i="4"/>
  <c r="L53" i="4"/>
  <c r="K46" i="4"/>
  <c r="L26" i="4"/>
  <c r="L34" i="4"/>
  <c r="L47" i="4"/>
  <c r="L36" i="4"/>
  <c r="L148" i="4"/>
  <c r="L109" i="4"/>
  <c r="L91" i="4"/>
  <c r="L16" i="4"/>
  <c r="L65" i="4"/>
  <c r="L82" i="4"/>
  <c r="K119" i="4"/>
  <c r="L139" i="4"/>
  <c r="L60" i="4"/>
  <c r="L108" i="4"/>
  <c r="L66" i="4"/>
  <c r="L78" i="4"/>
  <c r="L117" i="4"/>
  <c r="L28" i="4"/>
  <c r="L56" i="4"/>
  <c r="L24" i="4"/>
  <c r="L93" i="4"/>
  <c r="L19" i="4"/>
  <c r="L18" i="4"/>
  <c r="L59" i="4"/>
  <c r="L55" i="4"/>
  <c r="L71" i="4"/>
  <c r="L85" i="4"/>
  <c r="L112" i="4"/>
  <c r="L107" i="4"/>
  <c r="L113" i="4"/>
  <c r="K96" i="4"/>
  <c r="L149" i="4"/>
  <c r="L79" i="4"/>
  <c r="L120" i="4"/>
  <c r="L37" i="4"/>
  <c r="L83" i="4"/>
  <c r="L136" i="4"/>
  <c r="L129" i="4"/>
  <c r="L95" i="4"/>
  <c r="L147" i="4"/>
  <c r="L38" i="4"/>
  <c r="L131" i="4"/>
  <c r="L105" i="4"/>
  <c r="L110" i="4"/>
  <c r="L72" i="4"/>
  <c r="L130" i="4"/>
  <c r="L92" i="4"/>
  <c r="L132" i="4"/>
  <c r="L54" i="4"/>
  <c r="L77" i="4"/>
  <c r="L15" i="4"/>
  <c r="L102" i="4"/>
  <c r="L114" i="4"/>
  <c r="L50" i="4"/>
  <c r="L145" i="4"/>
  <c r="L116" i="4"/>
  <c r="L100" i="4"/>
  <c r="L64" i="4"/>
  <c r="L69" i="4"/>
  <c r="L35" i="4"/>
  <c r="L127" i="4"/>
  <c r="L17" i="4"/>
  <c r="K73" i="4"/>
  <c r="K52" i="4"/>
  <c r="L88" i="4"/>
  <c r="L128" i="4"/>
  <c r="L150" i="4"/>
  <c r="L87" i="4"/>
  <c r="L30" i="4"/>
  <c r="O120" i="4" l="1"/>
  <c r="S120" i="4"/>
  <c r="O118" i="4"/>
  <c r="S118" i="4"/>
  <c r="O117" i="4"/>
  <c r="S117" i="4"/>
  <c r="M44" i="4"/>
  <c r="M50" i="4"/>
  <c r="M26" i="4"/>
  <c r="M54" i="4"/>
  <c r="M67" i="4"/>
  <c r="M69" i="4"/>
  <c r="M92" i="4"/>
  <c r="M37" i="4"/>
  <c r="M107" i="4"/>
  <c r="M139" i="4"/>
  <c r="M109" i="4"/>
  <c r="M141" i="4"/>
  <c r="M60" i="4"/>
  <c r="M131" i="4"/>
  <c r="M88" i="4"/>
  <c r="M114" i="4"/>
  <c r="M38" i="4"/>
  <c r="M18" i="4"/>
  <c r="M28" i="4"/>
  <c r="M121" i="4"/>
  <c r="M81" i="4"/>
  <c r="M59" i="4"/>
  <c r="M128" i="4"/>
  <c r="M120" i="4"/>
  <c r="M112" i="4"/>
  <c r="M117" i="4"/>
  <c r="M53" i="4"/>
  <c r="M21" i="4"/>
  <c r="M70" i="4"/>
  <c r="M48" i="4"/>
  <c r="M105" i="4"/>
  <c r="M132" i="4"/>
  <c r="M91" i="4"/>
  <c r="M113" i="4"/>
  <c r="M64" i="4"/>
  <c r="M102" i="4"/>
  <c r="M130" i="4"/>
  <c r="M147" i="4"/>
  <c r="M19" i="4"/>
  <c r="M148" i="4"/>
  <c r="M31" i="4"/>
  <c r="M22" i="4"/>
  <c r="M145" i="4"/>
  <c r="M144" i="4"/>
  <c r="M95" i="4"/>
  <c r="M85" i="4"/>
  <c r="M93" i="4"/>
  <c r="M126" i="4"/>
  <c r="M140" i="4"/>
  <c r="M104" i="4"/>
  <c r="M83" i="4"/>
  <c r="M32" i="4"/>
  <c r="M30" i="4"/>
  <c r="M15" i="4"/>
  <c r="M72" i="4"/>
  <c r="M79" i="4"/>
  <c r="M78" i="4"/>
  <c r="M82" i="4"/>
  <c r="M36" i="4"/>
  <c r="M23" i="4"/>
  <c r="M63" i="4"/>
  <c r="M62" i="4"/>
  <c r="M116" i="4"/>
  <c r="M77" i="4"/>
  <c r="M149" i="4"/>
  <c r="M24" i="4"/>
  <c r="M47" i="4"/>
  <c r="M123" i="4"/>
  <c r="M134" i="4"/>
  <c r="M86" i="4"/>
  <c r="M136" i="4"/>
  <c r="M118" i="4"/>
  <c r="M87" i="4"/>
  <c r="M17" i="4"/>
  <c r="M110" i="4"/>
  <c r="M129" i="4"/>
  <c r="M71" i="4"/>
  <c r="M66" i="4"/>
  <c r="M65" i="4"/>
  <c r="M74" i="4"/>
  <c r="M122" i="4"/>
  <c r="M94" i="4"/>
  <c r="M55" i="4"/>
  <c r="M84" i="4"/>
  <c r="M35" i="4"/>
  <c r="M150" i="4"/>
  <c r="M127" i="4"/>
  <c r="M56" i="4"/>
  <c r="M108" i="4"/>
  <c r="M16" i="4"/>
  <c r="M34" i="4"/>
  <c r="M29" i="4"/>
  <c r="M76" i="4"/>
  <c r="M45" i="4"/>
  <c r="M89" i="4"/>
  <c r="L96" i="4"/>
  <c r="L46" i="4"/>
  <c r="L119" i="4"/>
  <c r="K51" i="4"/>
  <c r="L73" i="4"/>
  <c r="L52" i="4"/>
  <c r="L61" i="4"/>
  <c r="L49" i="4"/>
  <c r="K27" i="4"/>
  <c r="K33" i="4"/>
  <c r="K75" i="4"/>
  <c r="K90" i="4"/>
  <c r="K14" i="4"/>
  <c r="K68" i="4"/>
  <c r="K80" i="4"/>
  <c r="K146" i="4"/>
  <c r="I15" i="4" l="1"/>
  <c r="K20" i="4"/>
  <c r="M61" i="4"/>
  <c r="M119" i="4"/>
  <c r="M96" i="4"/>
  <c r="M52" i="4"/>
  <c r="M49" i="4"/>
  <c r="M46" i="4"/>
  <c r="M73" i="4"/>
  <c r="N105" i="4"/>
  <c r="S105" i="4" s="1"/>
  <c r="N82" i="4"/>
  <c r="N145" i="4"/>
  <c r="S145" i="4" s="1"/>
  <c r="N121" i="4"/>
  <c r="N65" i="4"/>
  <c r="S65" i="4" s="1"/>
  <c r="N64" i="4"/>
  <c r="N23" i="4"/>
  <c r="O23" i="4" s="1"/>
  <c r="N21" i="4"/>
  <c r="N147" i="4"/>
  <c r="N123" i="4"/>
  <c r="S123" i="4" s="1"/>
  <c r="N94" i="4"/>
  <c r="N32" i="4"/>
  <c r="O32" i="4" s="1"/>
  <c r="N16" i="4"/>
  <c r="O16" i="4" s="1"/>
  <c r="N114" i="4"/>
  <c r="S114" i="4" s="1"/>
  <c r="N141" i="4"/>
  <c r="S141" i="4" s="1"/>
  <c r="N88" i="4"/>
  <c r="S88" i="4" s="1"/>
  <c r="N59" i="4"/>
  <c r="N26" i="4"/>
  <c r="O26" i="4" s="1"/>
  <c r="N132" i="4"/>
  <c r="N34" i="4"/>
  <c r="N92" i="4"/>
  <c r="N116" i="4"/>
  <c r="N89" i="4"/>
  <c r="N63" i="4"/>
  <c r="S63" i="4" s="1"/>
  <c r="N130" i="4"/>
  <c r="S130" i="4" s="1"/>
  <c r="N108" i="4"/>
  <c r="N36" i="4"/>
  <c r="O36" i="4" s="1"/>
  <c r="N150" i="4"/>
  <c r="N134" i="4"/>
  <c r="N113" i="4"/>
  <c r="S113" i="4" s="1"/>
  <c r="N72" i="4"/>
  <c r="N54" i="4"/>
  <c r="N35" i="4"/>
  <c r="N127" i="4"/>
  <c r="N95" i="4"/>
  <c r="S95" i="4" s="1"/>
  <c r="N83" i="4"/>
  <c r="N17" i="4"/>
  <c r="O17" i="4" s="1"/>
  <c r="N66" i="4"/>
  <c r="S66" i="4" s="1"/>
  <c r="N131" i="4"/>
  <c r="N70" i="4"/>
  <c r="N93" i="4"/>
  <c r="N60" i="4"/>
  <c r="S60" i="4" s="1"/>
  <c r="N78" i="4"/>
  <c r="N30" i="4"/>
  <c r="O30" i="4" s="1"/>
  <c r="N140" i="4"/>
  <c r="N76" i="4"/>
  <c r="N38" i="4"/>
  <c r="N79" i="4"/>
  <c r="N110" i="4"/>
  <c r="S110" i="4" s="1"/>
  <c r="N149" i="4"/>
  <c r="N112" i="4"/>
  <c r="S112" i="4" s="1"/>
  <c r="N87" i="4"/>
  <c r="S87" i="4" s="1"/>
  <c r="N73" i="4"/>
  <c r="N15" i="4"/>
  <c r="O15" i="4" s="1"/>
  <c r="N86" i="4"/>
  <c r="S86" i="4" s="1"/>
  <c r="N74" i="4"/>
  <c r="N56" i="4"/>
  <c r="N37" i="4"/>
  <c r="O37" i="4" s="1"/>
  <c r="N22" i="4"/>
  <c r="N122" i="4"/>
  <c r="S122" i="4" s="1"/>
  <c r="N69" i="4"/>
  <c r="N31" i="4"/>
  <c r="N129" i="4"/>
  <c r="N96" i="4"/>
  <c r="N47" i="4"/>
  <c r="N18" i="4"/>
  <c r="O18" i="4" s="1"/>
  <c r="N119" i="4"/>
  <c r="N91" i="4"/>
  <c r="S91" i="4" s="1"/>
  <c r="N29" i="4"/>
  <c r="N85" i="4"/>
  <c r="S85" i="4" s="1"/>
  <c r="N49" i="4"/>
  <c r="N102" i="4"/>
  <c r="S102" i="4" s="1"/>
  <c r="N107" i="4"/>
  <c r="N53" i="4"/>
  <c r="N55" i="4"/>
  <c r="N84" i="4"/>
  <c r="S84" i="4" s="1"/>
  <c r="N81" i="4"/>
  <c r="N48" i="4"/>
  <c r="N46" i="4"/>
  <c r="N45" i="4"/>
  <c r="N44" i="4"/>
  <c r="N104" i="4"/>
  <c r="K115" i="4"/>
  <c r="K111" i="4"/>
  <c r="K164" i="4" s="1"/>
  <c r="L51" i="4"/>
  <c r="K103" i="4"/>
  <c r="K163" i="4" s="1"/>
  <c r="K43" i="4"/>
  <c r="K143" i="4"/>
  <c r="K98" i="4"/>
  <c r="K161" i="4" s="1"/>
  <c r="K142" i="4"/>
  <c r="K25" i="4"/>
  <c r="S108" i="4" l="1"/>
  <c r="O108" i="4"/>
  <c r="S129" i="4"/>
  <c r="O129" i="4"/>
  <c r="O149" i="4"/>
  <c r="S149" i="4"/>
  <c r="O82" i="4"/>
  <c r="S82" i="4"/>
  <c r="O71" i="4"/>
  <c r="S71" i="4"/>
  <c r="O104" i="4"/>
  <c r="S104" i="4"/>
  <c r="O69" i="4"/>
  <c r="S69" i="4"/>
  <c r="O76" i="4"/>
  <c r="S76" i="4"/>
  <c r="O89" i="4"/>
  <c r="S89" i="4"/>
  <c r="O94" i="4"/>
  <c r="S94" i="4"/>
  <c r="O45" i="4"/>
  <c r="S45" i="4"/>
  <c r="O74" i="4"/>
  <c r="S74" i="4"/>
  <c r="O140" i="4"/>
  <c r="S140" i="4"/>
  <c r="O127" i="4"/>
  <c r="S127" i="4"/>
  <c r="O116" i="4"/>
  <c r="S116" i="4"/>
  <c r="O107" i="4"/>
  <c r="S107" i="4"/>
  <c r="O83" i="4"/>
  <c r="S83" i="4"/>
  <c r="O56" i="4"/>
  <c r="S56" i="4"/>
  <c r="O46" i="4"/>
  <c r="S46" i="4"/>
  <c r="O119" i="4"/>
  <c r="S119" i="4"/>
  <c r="O92" i="4"/>
  <c r="S92" i="4"/>
  <c r="O147" i="4"/>
  <c r="S147" i="4"/>
  <c r="O54" i="4"/>
  <c r="S54" i="4"/>
  <c r="O72" i="4"/>
  <c r="S72" i="4"/>
  <c r="O79" i="4"/>
  <c r="S79" i="4"/>
  <c r="O78" i="4"/>
  <c r="S78" i="4"/>
  <c r="O81" i="4"/>
  <c r="S81" i="4"/>
  <c r="O96" i="4"/>
  <c r="S96" i="4"/>
  <c r="O73" i="4"/>
  <c r="S73" i="4"/>
  <c r="O93" i="4"/>
  <c r="S93" i="4"/>
  <c r="O64" i="4"/>
  <c r="S64" i="4"/>
  <c r="O47" i="4"/>
  <c r="S47" i="4"/>
  <c r="O132" i="4"/>
  <c r="S132" i="4"/>
  <c r="O55" i="4"/>
  <c r="S55" i="4"/>
  <c r="O70" i="4"/>
  <c r="S70" i="4"/>
  <c r="O134" i="4"/>
  <c r="S134" i="4"/>
  <c r="O59" i="4"/>
  <c r="S59" i="4"/>
  <c r="O49" i="4"/>
  <c r="S49" i="4"/>
  <c r="O44" i="4"/>
  <c r="S44" i="4"/>
  <c r="O48" i="4"/>
  <c r="S48" i="4"/>
  <c r="O53" i="4"/>
  <c r="S53" i="4"/>
  <c r="O131" i="4"/>
  <c r="S131" i="4"/>
  <c r="H31" i="1"/>
  <c r="S150" i="4"/>
  <c r="O121" i="4"/>
  <c r="S121" i="4"/>
  <c r="K99" i="4"/>
  <c r="K162" i="4" s="1"/>
  <c r="M51" i="4"/>
  <c r="N153" i="4"/>
  <c r="O153" i="4" s="1"/>
  <c r="N109" i="4"/>
  <c r="N28" i="4"/>
  <c r="O28" i="4" s="1"/>
  <c r="N68" i="4"/>
  <c r="N126" i="4"/>
  <c r="N111" i="4"/>
  <c r="N33" i="4"/>
  <c r="H15" i="1" s="1"/>
  <c r="N148" i="4"/>
  <c r="S148" i="4" s="1"/>
  <c r="N61" i="4"/>
  <c r="N75" i="4"/>
  <c r="N115" i="4"/>
  <c r="N62" i="4"/>
  <c r="N90" i="4"/>
  <c r="N146" i="4"/>
  <c r="N144" i="4"/>
  <c r="N20" i="4"/>
  <c r="N128" i="4"/>
  <c r="N143" i="4"/>
  <c r="N77" i="4"/>
  <c r="N103" i="4"/>
  <c r="N52" i="4"/>
  <c r="N51" i="4"/>
  <c r="N80" i="4"/>
  <c r="N43" i="4"/>
  <c r="L27" i="4"/>
  <c r="L43" i="4"/>
  <c r="L75" i="4"/>
  <c r="L33" i="4"/>
  <c r="L111" i="4"/>
  <c r="L164" i="4" s="1"/>
  <c r="L115" i="4"/>
  <c r="L68" i="4"/>
  <c r="L90" i="4"/>
  <c r="L14" i="4"/>
  <c r="L80" i="4"/>
  <c r="L103" i="4"/>
  <c r="L163" i="4" s="1"/>
  <c r="M20" i="4"/>
  <c r="L20" i="4"/>
  <c r="L146" i="4"/>
  <c r="H27" i="1" l="1"/>
  <c r="S115" i="4"/>
  <c r="O61" i="4"/>
  <c r="S61" i="4"/>
  <c r="O75" i="4"/>
  <c r="S75" i="4"/>
  <c r="O52" i="4"/>
  <c r="R52" i="4"/>
  <c r="S52" i="4"/>
  <c r="S103" i="4"/>
  <c r="N163" i="4"/>
  <c r="O163" i="4" s="1"/>
  <c r="O77" i="4"/>
  <c r="S77" i="4"/>
  <c r="O80" i="4"/>
  <c r="S80" i="4"/>
  <c r="O51" i="4"/>
  <c r="S51" i="4"/>
  <c r="O143" i="4"/>
  <c r="S143" i="4"/>
  <c r="S111" i="4"/>
  <c r="N164" i="4"/>
  <c r="O128" i="4"/>
  <c r="S128" i="4"/>
  <c r="O126" i="4"/>
  <c r="S126" i="4"/>
  <c r="O68" i="4"/>
  <c r="S68" i="4"/>
  <c r="O144" i="4"/>
  <c r="S144" i="4"/>
  <c r="O146" i="4"/>
  <c r="S146" i="4"/>
  <c r="O90" i="4"/>
  <c r="S90" i="4"/>
  <c r="O43" i="4"/>
  <c r="S43" i="4"/>
  <c r="O62" i="4"/>
  <c r="S62" i="4"/>
  <c r="O109" i="4"/>
  <c r="S109" i="4"/>
  <c r="M75" i="4"/>
  <c r="M33" i="4"/>
  <c r="M115" i="4"/>
  <c r="M14" i="4"/>
  <c r="M43" i="4"/>
  <c r="M68" i="4"/>
  <c r="M146" i="4"/>
  <c r="M27" i="4"/>
  <c r="M80" i="4"/>
  <c r="M90" i="4"/>
  <c r="M103" i="4"/>
  <c r="M163" i="4" s="1"/>
  <c r="M111" i="4"/>
  <c r="M164" i="4" s="1"/>
  <c r="O33" i="4"/>
  <c r="H20" i="1"/>
  <c r="N14" i="4"/>
  <c r="N142" i="4"/>
  <c r="S142" i="4" s="1"/>
  <c r="N25" i="4"/>
  <c r="O25" i="4" s="1"/>
  <c r="N27" i="4"/>
  <c r="O27" i="4" s="1"/>
  <c r="N139" i="4"/>
  <c r="O103" i="4"/>
  <c r="H24" i="1"/>
  <c r="K153" i="4"/>
  <c r="L153" i="4"/>
  <c r="L98" i="4"/>
  <c r="L161" i="4" s="1"/>
  <c r="L142" i="4"/>
  <c r="K152" i="4"/>
  <c r="K138" i="4"/>
  <c r="L99" i="4"/>
  <c r="L162" i="4" s="1"/>
  <c r="K137" i="4"/>
  <c r="L143" i="4"/>
  <c r="L25" i="4"/>
  <c r="O139" i="4" l="1"/>
  <c r="S139" i="4"/>
  <c r="M142" i="4"/>
  <c r="M143" i="4"/>
  <c r="M25" i="4"/>
  <c r="O14" i="4"/>
  <c r="H30" i="1"/>
  <c r="O142" i="4"/>
  <c r="N138" i="4"/>
  <c r="L138" i="4"/>
  <c r="K13" i="4"/>
  <c r="K156" i="4" s="1"/>
  <c r="K12" i="4"/>
  <c r="L137" i="4"/>
  <c r="K133" i="4"/>
  <c r="L152" i="4"/>
  <c r="O138" i="4" l="1"/>
  <c r="S138" i="4"/>
  <c r="M138" i="4"/>
  <c r="M153" i="4"/>
  <c r="M137" i="4"/>
  <c r="M152" i="4"/>
  <c r="N152" i="4"/>
  <c r="O152" i="4" s="1"/>
  <c r="N13" i="4"/>
  <c r="N137" i="4"/>
  <c r="N12" i="4"/>
  <c r="O12" i="4" s="1"/>
  <c r="L133" i="4"/>
  <c r="L13" i="4"/>
  <c r="L156" i="4" s="1"/>
  <c r="K125" i="4"/>
  <c r="L12" i="4"/>
  <c r="O137" i="4" l="1"/>
  <c r="S137" i="4"/>
  <c r="M13" i="4"/>
  <c r="M156" i="4" s="1"/>
  <c r="M133" i="4"/>
  <c r="N156" i="4"/>
  <c r="O156" i="4" s="1"/>
  <c r="H12" i="1"/>
  <c r="O13" i="4"/>
  <c r="N133" i="4"/>
  <c r="L125" i="4"/>
  <c r="M12" i="4"/>
  <c r="I59" i="1"/>
  <c r="I58" i="1"/>
  <c r="H61" i="1"/>
  <c r="O133" i="4" l="1"/>
  <c r="S133" i="4"/>
  <c r="M125" i="4"/>
  <c r="N125" i="4"/>
  <c r="I61" i="1"/>
  <c r="H29" i="1" l="1"/>
  <c r="S125" i="4"/>
  <c r="O125" i="4"/>
  <c r="J13" i="1" l="1"/>
  <c r="J14" i="1"/>
  <c r="K14" i="1" l="1"/>
  <c r="K13" i="1"/>
  <c r="F13" i="4" l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F152" i="4" s="1"/>
  <c r="F153" i="4" s="1"/>
  <c r="F154" i="4" s="1"/>
  <c r="F157" i="4" s="1"/>
  <c r="F158" i="4" s="1"/>
  <c r="F166" i="4" l="1"/>
  <c r="F167" i="4" s="1"/>
  <c r="F168" i="4" s="1"/>
  <c r="F169" i="4" s="1"/>
  <c r="F170" i="4" s="1"/>
  <c r="F171" i="4" s="1"/>
  <c r="F172" i="4" s="1"/>
  <c r="F159" i="4"/>
  <c r="F160" i="4" s="1"/>
  <c r="F173" i="4"/>
  <c r="F174" i="4" s="1"/>
  <c r="F175" i="4" s="1"/>
  <c r="F176" i="4" s="1"/>
  <c r="F177" i="4" s="1"/>
  <c r="F178" i="4" s="1"/>
  <c r="F179" i="4" s="1"/>
  <c r="F180" i="4" s="1"/>
  <c r="F181" i="4" s="1"/>
  <c r="F182" i="4" s="1"/>
  <c r="F183" i="4" s="1"/>
  <c r="F184" i="4" s="1"/>
  <c r="F12" i="1"/>
  <c r="F13" i="1" s="1"/>
  <c r="F14" i="1" s="1"/>
  <c r="F15" i="1" s="1"/>
  <c r="F185" i="4" l="1"/>
  <c r="M59" i="1"/>
  <c r="L58" i="1"/>
  <c r="L59" i="1"/>
  <c r="M58" i="1"/>
  <c r="L61" i="1"/>
  <c r="M61" i="1"/>
  <c r="D23" i="2"/>
  <c r="E23" i="2"/>
  <c r="G23" i="2"/>
  <c r="I23" i="2"/>
  <c r="F186" i="4" l="1"/>
  <c r="F187" i="4" s="1"/>
  <c r="F188" i="4" s="1"/>
  <c r="J40" i="1"/>
  <c r="J41" i="1"/>
  <c r="K40" i="1" l="1"/>
  <c r="K41" i="1"/>
  <c r="H13" i="3"/>
  <c r="J31" i="1"/>
  <c r="G31" i="1"/>
  <c r="H26" i="1"/>
  <c r="H16" i="1"/>
  <c r="G16" i="1"/>
  <c r="J15" i="1"/>
  <c r="H25" i="1"/>
  <c r="M45" i="1"/>
  <c r="M63" i="1"/>
  <c r="M64" i="1"/>
  <c r="K31" i="1" l="1"/>
  <c r="J25" i="1"/>
  <c r="J26" i="1"/>
  <c r="J16" i="1"/>
  <c r="K15" i="1"/>
  <c r="J12" i="1"/>
  <c r="I15" i="1"/>
  <c r="K16" i="1" l="1"/>
  <c r="K25" i="1"/>
  <c r="K26" i="1"/>
  <c r="M15" i="1"/>
  <c r="K12" i="1"/>
  <c r="H12" i="3"/>
  <c r="L15" i="1"/>
  <c r="L12" i="1"/>
  <c r="J30" i="1"/>
  <c r="H11" i="1"/>
  <c r="K30" i="1" l="1"/>
  <c r="J11" i="1"/>
  <c r="L11" i="1" s="1"/>
  <c r="G67" i="1"/>
  <c r="I12" i="1"/>
  <c r="G11" i="1"/>
  <c r="J67" i="1"/>
  <c r="I11" i="1" l="1"/>
  <c r="M30" i="1"/>
  <c r="K11" i="1"/>
  <c r="L30" i="1"/>
  <c r="M12" i="1"/>
  <c r="K67" i="1"/>
  <c r="M11" i="1" l="1"/>
  <c r="M67" i="1" l="1"/>
  <c r="I30" i="1" l="1"/>
  <c r="L64" i="1" l="1"/>
  <c r="H67" i="1"/>
  <c r="I64" i="1"/>
  <c r="L63" i="1" l="1"/>
  <c r="I63" i="1"/>
  <c r="I67" i="1"/>
  <c r="L67" i="1"/>
  <c r="J29" i="1" l="1"/>
  <c r="J27" i="1"/>
  <c r="K27" i="1" l="1"/>
  <c r="K29" i="1"/>
  <c r="J20" i="1"/>
  <c r="L27" i="1"/>
  <c r="I29" i="1"/>
  <c r="M27" i="1" l="1"/>
  <c r="K20" i="1"/>
  <c r="I20" i="1"/>
  <c r="L20" i="1"/>
  <c r="L29" i="1"/>
  <c r="M29" i="1"/>
  <c r="M20" i="1" l="1"/>
  <c r="J24" i="1" l="1"/>
  <c r="I24" i="1"/>
  <c r="K24" i="1" l="1"/>
  <c r="L24" i="1"/>
  <c r="M24" i="1" l="1"/>
  <c r="F23" i="2" l="1"/>
  <c r="H23" i="2"/>
  <c r="J23" i="2"/>
  <c r="K97" i="4" l="1"/>
  <c r="K124" i="4" l="1"/>
  <c r="L97" i="4" l="1"/>
  <c r="L124" i="4"/>
  <c r="G18" i="1" l="1"/>
  <c r="P41" i="4"/>
  <c r="P159" i="4" s="1"/>
  <c r="G23" i="1"/>
  <c r="P99" i="4"/>
  <c r="P98" i="4"/>
  <c r="P100" i="4"/>
  <c r="P115" i="4"/>
  <c r="G27" i="1"/>
  <c r="O115" i="4"/>
  <c r="I27" i="1" l="1"/>
  <c r="P101" i="4"/>
  <c r="O102" i="4"/>
  <c r="P102" i="4"/>
  <c r="P40" i="4"/>
  <c r="P162" i="4"/>
  <c r="P122" i="4"/>
  <c r="O122" i="4"/>
  <c r="P97" i="4"/>
  <c r="G21" i="1"/>
  <c r="P161" i="4"/>
  <c r="G17" i="1"/>
  <c r="G22" i="1"/>
  <c r="G70" i="1" l="1"/>
  <c r="G32" i="1"/>
  <c r="G39" i="1" l="1"/>
  <c r="P154" i="4"/>
  <c r="G33" i="1"/>
  <c r="P151" i="4"/>
  <c r="G38" i="1" l="1"/>
  <c r="G50" i="1" l="1"/>
  <c r="G42" i="1"/>
  <c r="G44" i="1" l="1"/>
  <c r="K135" i="4" l="1"/>
  <c r="N135" i="4" l="1"/>
  <c r="L135" i="4"/>
  <c r="S135" i="4" l="1"/>
  <c r="O135" i="4"/>
  <c r="K57" i="4"/>
  <c r="M135" i="4"/>
  <c r="I45" i="1"/>
  <c r="L45" i="1"/>
  <c r="K58" i="4" l="1"/>
  <c r="L58" i="4"/>
  <c r="M58" i="4" l="1"/>
  <c r="M57" i="4"/>
  <c r="L57" i="4"/>
  <c r="N58" i="4"/>
  <c r="S58" i="4" s="1"/>
  <c r="N57" i="4"/>
  <c r="O57" i="4" l="1"/>
  <c r="S57" i="4"/>
  <c r="R73" i="4"/>
  <c r="K42" i="4"/>
  <c r="K41" i="4"/>
  <c r="K159" i="4" s="1"/>
  <c r="N42" i="4"/>
  <c r="L42" i="4"/>
  <c r="O42" i="4" l="1"/>
  <c r="S42" i="4"/>
  <c r="R43" i="4"/>
  <c r="M42" i="4"/>
  <c r="L41" i="4"/>
  <c r="L159" i="4" s="1"/>
  <c r="H19" i="1"/>
  <c r="K40" i="4" l="1"/>
  <c r="I19" i="1"/>
  <c r="J19" i="1"/>
  <c r="L40" i="4"/>
  <c r="K19" i="1" l="1"/>
  <c r="L19" i="1"/>
  <c r="K151" i="4"/>
  <c r="M19" i="1" l="1"/>
  <c r="L151" i="4"/>
  <c r="K154" i="4"/>
  <c r="L154" i="4" l="1"/>
  <c r="M154" i="4"/>
  <c r="H72" i="1" l="1"/>
  <c r="I72" i="1" s="1"/>
  <c r="L72" i="1" l="1"/>
  <c r="L106" i="4" l="1"/>
  <c r="N106" i="4" l="1"/>
  <c r="G20" i="4"/>
  <c r="H20" i="4"/>
  <c r="I20" i="4" s="1"/>
  <c r="O106" i="4" l="1"/>
  <c r="S106" i="4"/>
  <c r="M106" i="4"/>
  <c r="M101" i="4" l="1"/>
  <c r="M100" i="4"/>
  <c r="M98" i="4" l="1"/>
  <c r="M161" i="4" s="1"/>
  <c r="M99" i="4"/>
  <c r="M162" i="4" s="1"/>
  <c r="M97" i="4" l="1"/>
  <c r="N100" i="4"/>
  <c r="N101" i="4"/>
  <c r="M124" i="4"/>
  <c r="O100" i="4" l="1"/>
  <c r="S100" i="4"/>
  <c r="O101" i="4"/>
  <c r="S101" i="4"/>
  <c r="M41" i="4"/>
  <c r="M159" i="4" s="1"/>
  <c r="N99" i="4" l="1"/>
  <c r="S99" i="4" s="1"/>
  <c r="M40" i="4"/>
  <c r="N124" i="4" l="1"/>
  <c r="S124" i="4" s="1"/>
  <c r="N98" i="4"/>
  <c r="H23" i="1"/>
  <c r="N162" i="4"/>
  <c r="O99" i="4"/>
  <c r="O124" i="4"/>
  <c r="H28" i="1"/>
  <c r="O98" i="4" l="1"/>
  <c r="S98" i="4"/>
  <c r="N161" i="4"/>
  <c r="I23" i="1"/>
  <c r="H22" i="1"/>
  <c r="J23" i="1"/>
  <c r="M151" i="4"/>
  <c r="O162" i="4"/>
  <c r="N97" i="4"/>
  <c r="S97" i="4" s="1"/>
  <c r="J28" i="1"/>
  <c r="I28" i="1"/>
  <c r="O161" i="4" l="1"/>
  <c r="H65" i="1"/>
  <c r="J65" i="1" s="1"/>
  <c r="K65" i="1" s="1"/>
  <c r="K28" i="1"/>
  <c r="L28" i="1"/>
  <c r="L23" i="1"/>
  <c r="K23" i="1"/>
  <c r="O97" i="4"/>
  <c r="H21" i="1"/>
  <c r="N41" i="4"/>
  <c r="J22" i="1"/>
  <c r="I22" i="1"/>
  <c r="S41" i="4" l="1"/>
  <c r="R51" i="4"/>
  <c r="R42" i="4"/>
  <c r="H66" i="1"/>
  <c r="K22" i="1"/>
  <c r="L22" i="1"/>
  <c r="I65" i="1"/>
  <c r="M23" i="1"/>
  <c r="N40" i="4"/>
  <c r="H18" i="1"/>
  <c r="N159" i="4"/>
  <c r="O41" i="4"/>
  <c r="O159" i="4" s="1"/>
  <c r="I21" i="1"/>
  <c r="J21" i="1"/>
  <c r="M28" i="1"/>
  <c r="O40" i="4" l="1"/>
  <c r="S40" i="4"/>
  <c r="T40" i="4" s="1"/>
  <c r="R40" i="4"/>
  <c r="J66" i="1"/>
  <c r="I66" i="1"/>
  <c r="N151" i="4"/>
  <c r="I18" i="1"/>
  <c r="J18" i="1"/>
  <c r="H17" i="1"/>
  <c r="L21" i="1"/>
  <c r="K21" i="1"/>
  <c r="L65" i="1"/>
  <c r="M22" i="1"/>
  <c r="O151" i="4" l="1"/>
  <c r="S151" i="4"/>
  <c r="K66" i="1"/>
  <c r="L66" i="1"/>
  <c r="N154" i="4"/>
  <c r="H33" i="1" s="1"/>
  <c r="M21" i="1"/>
  <c r="M65" i="1"/>
  <c r="J17" i="1"/>
  <c r="I17" i="1"/>
  <c r="H70" i="1"/>
  <c r="H32" i="1"/>
  <c r="K18" i="1"/>
  <c r="L18" i="1"/>
  <c r="M66" i="1" l="1"/>
  <c r="O154" i="4"/>
  <c r="M18" i="1"/>
  <c r="I70" i="1"/>
  <c r="H38" i="1"/>
  <c r="I32" i="1"/>
  <c r="J70" i="1"/>
  <c r="L17" i="1"/>
  <c r="J32" i="1"/>
  <c r="K17" i="1"/>
  <c r="J33" i="1"/>
  <c r="L33" i="1" s="1"/>
  <c r="I33" i="1"/>
  <c r="M17" i="1" l="1"/>
  <c r="K70" i="1"/>
  <c r="L70" i="1"/>
  <c r="J38" i="1"/>
  <c r="K32" i="1"/>
  <c r="L32" i="1"/>
  <c r="H39" i="1"/>
  <c r="I38" i="1"/>
  <c r="K33" i="1"/>
  <c r="M33" i="1" l="1"/>
  <c r="I39" i="1"/>
  <c r="M32" i="1"/>
  <c r="J39" i="1"/>
  <c r="J42" i="1" s="1"/>
  <c r="L38" i="1"/>
  <c r="K38" i="1"/>
  <c r="M70" i="1"/>
  <c r="H50" i="1"/>
  <c r="H42" i="1"/>
  <c r="H44" i="1" s="1"/>
  <c r="L42" i="1" l="1"/>
  <c r="M38" i="1"/>
  <c r="K39" i="1"/>
  <c r="K42" i="1" s="1"/>
  <c r="L39" i="1"/>
  <c r="J50" i="1"/>
  <c r="J44" i="1"/>
  <c r="I42" i="1"/>
  <c r="I50" i="1"/>
  <c r="L50" i="1" l="1"/>
  <c r="M42" i="1"/>
  <c r="M39" i="1"/>
  <c r="K50" i="1"/>
  <c r="K44" i="1"/>
  <c r="M50" i="1" l="1"/>
</calcChain>
</file>

<file path=xl/sharedStrings.xml><?xml version="1.0" encoding="utf-8"?>
<sst xmlns="http://schemas.openxmlformats.org/spreadsheetml/2006/main" count="897" uniqueCount="476">
  <si>
    <t xml:space="preserve"> AQUATIM SA</t>
  </si>
  <si>
    <t>Timisoara, str. Gheorghe Lazar nr. 11A</t>
  </si>
  <si>
    <t>CUI 3041480</t>
  </si>
  <si>
    <t xml:space="preserve">BUGETUL DE VENITURI SI CHELTUIELI </t>
  </si>
  <si>
    <t>1</t>
  </si>
  <si>
    <t>7</t>
  </si>
  <si>
    <t>ANEXA Nr.1</t>
  </si>
  <si>
    <r>
      <rPr>
        <i/>
        <sz val="10"/>
        <rFont val="Arial"/>
        <family val="2"/>
      </rPr>
      <t>-interna</t>
    </r>
  </si>
  <si>
    <r>
      <rPr>
        <i/>
        <sz val="10"/>
        <rFont val="Arial"/>
        <family val="2"/>
      </rPr>
      <t>-externa</t>
    </r>
  </si>
  <si>
    <r>
      <rPr>
        <i/>
        <sz val="10"/>
        <rFont val="Arial"/>
        <family val="2"/>
      </rPr>
      <t>-aferente bunurilor de natura domeniului public</t>
    </r>
  </si>
  <si>
    <t>INDICATORI</t>
  </si>
  <si>
    <t>Aprobat</t>
  </si>
  <si>
    <t>3</t>
  </si>
  <si>
    <t>4</t>
  </si>
  <si>
    <t>6</t>
  </si>
  <si>
    <t>8</t>
  </si>
  <si>
    <t>2</t>
  </si>
  <si>
    <t>-</t>
  </si>
  <si>
    <t>II</t>
  </si>
  <si>
    <t>5</t>
  </si>
  <si>
    <t>cheltuieli cu plaţi compensatorii aferente disponibilizărilor de personal</t>
  </si>
  <si>
    <t>9</t>
  </si>
  <si>
    <t>a)</t>
  </si>
  <si>
    <t>e)</t>
  </si>
  <si>
    <t>0</t>
  </si>
  <si>
    <t>10</t>
  </si>
  <si>
    <t>transferuri, cf. prevederilor legale în vigoare</t>
  </si>
  <si>
    <t>f)</t>
  </si>
  <si>
    <t>g)</t>
  </si>
  <si>
    <t>j)</t>
  </si>
  <si>
    <t>b)</t>
  </si>
  <si>
    <t>ch. cu redevenţa pentru concesionarea bunurilor publice şi resursele minerale</t>
  </si>
  <si>
    <t>c)</t>
  </si>
  <si>
    <t>ch. cu taxa de licenţă</t>
  </si>
  <si>
    <t>d)</t>
  </si>
  <si>
    <t>ch. cu taxa de autorizare</t>
  </si>
  <si>
    <t>ch. cu taxa de mediu</t>
  </si>
  <si>
    <t>cheltuieli cu alte taxe şi impozite</t>
  </si>
  <si>
    <t>C1</t>
  </si>
  <si>
    <t>6 = 5/4</t>
  </si>
  <si>
    <t>9=7/5</t>
  </si>
  <si>
    <t>10=8/7</t>
  </si>
  <si>
    <t>f1)</t>
  </si>
  <si>
    <t>f2)</t>
  </si>
  <si>
    <t>f3)</t>
  </si>
  <si>
    <t>f4)</t>
  </si>
  <si>
    <t>f5)</t>
  </si>
  <si>
    <t>i1)</t>
  </si>
  <si>
    <t>i2)</t>
  </si>
  <si>
    <t>i3)</t>
  </si>
  <si>
    <t>i4)</t>
  </si>
  <si>
    <t>i5)</t>
  </si>
  <si>
    <t>i6)</t>
  </si>
  <si>
    <t>i7)</t>
  </si>
  <si>
    <t>C4</t>
  </si>
  <si>
    <t>f2.1)</t>
  </si>
  <si>
    <t>a2)</t>
  </si>
  <si>
    <t>C2</t>
  </si>
  <si>
    <t>C5</t>
  </si>
  <si>
    <t>bonusuri</t>
  </si>
  <si>
    <t>b) tichete de masă;</t>
  </si>
  <si>
    <t>Cheltuieli aferente contractului de mandat si a altor organe de conducere si control, comisii si comitete   (Rd.105+rd.106+Rd.107+Rd.108)</t>
  </si>
  <si>
    <t>b1)</t>
  </si>
  <si>
    <t>b2)</t>
  </si>
  <si>
    <t>Nr. rd.</t>
  </si>
  <si>
    <t>%</t>
  </si>
  <si>
    <t>1.</t>
  </si>
  <si>
    <t>Venituri din exploatare</t>
  </si>
  <si>
    <t>Venituri financiare</t>
  </si>
  <si>
    <t>Venituri extraordinare</t>
  </si>
  <si>
    <t>Cheltuieli de exploatare, din care:</t>
  </si>
  <si>
    <t>A.</t>
  </si>
  <si>
    <t>cheltuieli cu bunuri si servicii</t>
  </si>
  <si>
    <t>B.</t>
  </si>
  <si>
    <t>cheltuieli cu impozite, taxe si varsaminte asimilate</t>
  </si>
  <si>
    <t>C.</t>
  </si>
  <si>
    <t>cheltuieli cu personalul, din care:</t>
  </si>
  <si>
    <t>ch. cu salariile</t>
  </si>
  <si>
    <t>C3</t>
  </si>
  <si>
    <t>alte cheltuieli cu personalul, din care:</t>
  </si>
  <si>
    <t>D.</t>
  </si>
  <si>
    <t>alte cheltuieli de exploatare</t>
  </si>
  <si>
    <t>Cheltuieli financiare</t>
  </si>
  <si>
    <t>Cheltuieli extraordinare</t>
  </si>
  <si>
    <t>III</t>
  </si>
  <si>
    <t>REZULTATUL BRUT (profit/pierdere)</t>
  </si>
  <si>
    <t>IV</t>
  </si>
  <si>
    <t>IMPOZIT PE PROFIT</t>
  </si>
  <si>
    <t>V</t>
  </si>
  <si>
    <t>Rezerve legale</t>
  </si>
  <si>
    <t>Alte rezerve reprezentând facilitaţi fiscale prevăzute de lege</t>
  </si>
  <si>
    <t>Acoperirea pierderilor contabile din anii precedenţi</t>
  </si>
  <si>
    <t>Alte repartizări prevăzute de lege</t>
  </si>
  <si>
    <t>Participarea salariaţilor la profit in limita a 10% din profitul net, dar nu mal mult de nivelul unul salariu de bază mediu lunar realizat la nivelul operatorului economic în exerciţiul financiar de referinţă</t>
  </si>
  <si>
    <t>Minimum 50% vârsăminte la bugetul de stat sau local in cazul regiilor autonome, ori dividende cuvenite acţionarilor, în cazul societăţilor/ companiilor naflonale şi societăţilor cu capital integral sau majoritar de stat, din care:</t>
  </si>
  <si>
    <t>VI</t>
  </si>
  <si>
    <t>VENITURI DIN FONDURI EUROPENE</t>
  </si>
  <si>
    <t>VII</t>
  </si>
  <si>
    <t>CHELTUIELI ELIGIBILE DIN FONDURI EUROPENE, din care</t>
  </si>
  <si>
    <t>cheltuieli materiale</t>
  </si>
  <si>
    <t>cheltuieli cu salariile</t>
  </si>
  <si>
    <t>cheltuieli privind prestările de servicii</t>
  </si>
  <si>
    <t>cheltuieli cu reclama si publicitate</t>
  </si>
  <si>
    <t>alte cheltuieli</t>
  </si>
  <si>
    <t>VIII</t>
  </si>
  <si>
    <t>SURSE DE FINANŢARE A INVESTIŢIILOR, din care:</t>
  </si>
  <si>
    <t>IX</t>
  </si>
  <si>
    <t>CHELTUIELI PENTRU INVESTIŢII</t>
  </si>
  <si>
    <t>X</t>
  </si>
  <si>
    <t>DATE DE FUNDAMENTARE</t>
  </si>
  <si>
    <t>Nr.mediu de salariaţi total</t>
  </si>
  <si>
    <t>- către operatori cu capital integral/majoritar de stat</t>
  </si>
  <si>
    <t>- către operatori cu capital privat</t>
  </si>
  <si>
    <t>prime de asigurare</t>
  </si>
  <si>
    <t>A3</t>
  </si>
  <si>
    <t>cheltuieli cu colaboratorii</t>
  </si>
  <si>
    <t>cheltuieli privind comisioanele şi onorariul, din care:</t>
  </si>
  <si>
    <t>cheltuieli de protocol, din care:</t>
  </si>
  <si>
    <t>- tichete cadou potrivit Legii nr. 193/2006, cu modificările ulterioare</t>
  </si>
  <si>
    <t>c2)</t>
  </si>
  <si>
    <t>cheltuieli de reclamă şi publicitate, din care:</t>
  </si>
  <si>
    <t>- tichete cadou ptr. cheltuieli de reclamă şi publicitate, potrivit Legii nr.193/2006, cu modificările ulterioare</t>
  </si>
  <si>
    <t>- tichete cadou ptr. campanii de marketing, studiul pieţei, promovarea pe pieţe existente sau noi, potrivit Legii nr. 193/2006, cu modificările ulterioare</t>
  </si>
  <si>
    <t>- ch.de promovare a produselor</t>
  </si>
  <si>
    <t>d1)</t>
  </si>
  <si>
    <t>d2)</t>
  </si>
  <si>
    <t>d3)</t>
  </si>
  <si>
    <t>d4)</t>
  </si>
  <si>
    <t>cheltuieli cu transportul de bunuri şi persoane</t>
  </si>
  <si>
    <t>cheltuieli de deplasare, detaşare, transfer, din care:</t>
  </si>
  <si>
    <t>cheltuieli poştale şi taxe de telecomunicaţii</t>
  </si>
  <si>
    <t>h)</t>
  </si>
  <si>
    <t>cheltuieli cu serviciile bancare şi asimilate</t>
  </si>
  <si>
    <t>i)</t>
  </si>
  <si>
    <t>alte cheltuieli cu serviciile executate de terţi, din care:</t>
  </si>
  <si>
    <t>cheltuieli de asigurare şi pază</t>
  </si>
  <si>
    <t>cheltuieli cu pregătirea profesională</t>
  </si>
  <si>
    <t>cheltuieli cu reevaluarea imobilizărilor corporale şi necorporale, din care:</t>
  </si>
  <si>
    <t>cheltuieli privind recrutarea şi plasarea personalului de conducere conform Ordonanţei de urgenţa a Guvernului nr. 109/2011</t>
  </si>
  <si>
    <t>cheltuieli cu anunţurile privind licitaţiile şi alte anunţuri</t>
  </si>
  <si>
    <t>a) cheltuieli sociale prevăzute la art. 21 din Legea nr. 571/2003 privind Codul fiscal, cu modificările şi completările ulterioare, din care:</t>
  </si>
  <si>
    <t>ch. cu taxa pt.activitatea de exploatare a resurselor minerale</t>
  </si>
  <si>
    <t>a) salarii de baza</t>
  </si>
  <si>
    <t>b) sporuri, prime şi alte bonificaţii aferente salariului de bază (conform CCM)</t>
  </si>
  <si>
    <t>c) alte bonificaţii (conform CCM)</t>
  </si>
  <si>
    <t>- tichete de creşă, cf. Legii nr. 193/2006, cu modificările ulterioare;</t>
  </si>
  <si>
    <t>- tichete cadou pentru cheltuieli sociale potrivit Legii nr. 193/2006, cu modificările ulterioare;</t>
  </si>
  <si>
    <t>c) tichete de vacanţa;</t>
  </si>
  <si>
    <t>e) alte cheltuieli conform CCM.</t>
  </si>
  <si>
    <t>a) ch. cu plăţile compensatorii aferente disponibilizărilor de personal</t>
  </si>
  <si>
    <t>b) ch. cu drepturile salariale cuvenite în baza unor hotărâri judecătoreşti</t>
  </si>
  <si>
    <t>c) cheltuieli de natură salarială aferente restructurării, privatizării, administrator special, alte comisii si comitete</t>
  </si>
  <si>
    <t>b) pentru consiliul de administraţie/consiliul de supraveghere</t>
  </si>
  <si>
    <t>c) pentru AGA şi cenzori</t>
  </si>
  <si>
    <t>d) pentru alte comisii şi comitete constituite potrivit legii</t>
  </si>
  <si>
    <t>Cheltuieli cu asigurările şi protecţia socială, fondurile speciale şi alte obligaţii legale(Rd.110+Rd.111+Rd.112+Rd.113+ Rd.114+Rd.115), din care:</t>
  </si>
  <si>
    <t>- către bugetul general consolidat</t>
  </si>
  <si>
    <t>-cătrealţi creditori</t>
  </si>
  <si>
    <t>cheltuieli privind activele imobilizate</t>
  </si>
  <si>
    <t>I</t>
  </si>
  <si>
    <t>cheltuieli cu materiile prime (601)</t>
  </si>
  <si>
    <t>cheltuieli cu transportul de bunuri si persoane</t>
  </si>
  <si>
    <t>cheltuieli privind întreţinerea şi funcţionarea tehnicii de calcul</t>
  </si>
  <si>
    <t>cheltuieli privind recrutarea şl plasarea personalului de conducere cf. Ordonanţei de urgenţă a Guvernului nr. 109/2011</t>
  </si>
  <si>
    <t>a1)</t>
  </si>
  <si>
    <t>Nr. crt.</t>
  </si>
  <si>
    <t>Măsuri</t>
  </si>
  <si>
    <t>Termen de realizare</t>
  </si>
  <si>
    <t>Preliminat / Realizat</t>
  </si>
  <si>
    <t>Influenţe (+/-)</t>
  </si>
  <si>
    <t>Rezultat brut (+/-)</t>
  </si>
  <si>
    <t>Rezultat brut</t>
  </si>
  <si>
    <t>s</t>
  </si>
  <si>
    <t>Pct. i</t>
  </si>
  <si>
    <t>Măsuri de îmbunătăţire a rezultatului brut şi reducere a arieratelor</t>
  </si>
  <si>
    <t>Măsura 1.........................</t>
  </si>
  <si>
    <t>Măsura 2.........................</t>
  </si>
  <si>
    <t>Alte măsuri</t>
  </si>
  <si>
    <t>TOTAL Pct. I</t>
  </si>
  <si>
    <t>Pct. II</t>
  </si>
  <si>
    <t>Cauze care diminuează efectul măsurilor prevăzute la Pct. I</t>
  </si>
  <si>
    <t>Cauza 1.........................</t>
  </si>
  <si>
    <t>Cauza 2.........................</t>
  </si>
  <si>
    <t>Alte cauze</t>
  </si>
  <si>
    <t>TOTAL Pct. II</t>
  </si>
  <si>
    <t>Pct. II!</t>
  </si>
  <si>
    <t>TOTAL GENERAL Pct. I + Pct. II</t>
  </si>
  <si>
    <r>
      <rPr>
        <i/>
        <sz val="10"/>
        <rFont val="Arial"/>
        <family val="2"/>
      </rPr>
      <t>7</t>
    </r>
  </si>
  <si>
    <t>ci)</t>
  </si>
  <si>
    <t>A1</t>
  </si>
  <si>
    <t>cheltuieli cu materiile prime</t>
  </si>
  <si>
    <t>cheltuieli cu materialele consumabile, din care:</t>
  </si>
  <si>
    <t>cheltuieli cu piesele de schimb</t>
  </si>
  <si>
    <t>cheltuieli cu combustibilii</t>
  </si>
  <si>
    <t>cheltuieli privind materialele de natura obiectelor de Inventar</t>
  </si>
  <si>
    <t>cheltuieli privind energia şi apa</t>
  </si>
  <si>
    <t>cheltuieli privind mărfurile</t>
  </si>
  <si>
    <t>A2</t>
  </si>
  <si>
    <t>cheltuieli cu întreţinerea şi reparaţiile</t>
  </si>
  <si>
    <t>cheltuieli privind chiriile (Rd.44+Rd.45) din care:</t>
  </si>
  <si>
    <t>bl)</t>
  </si>
  <si>
    <t>cheltuieli privind consultanţa juridica</t>
  </si>
  <si>
    <t>c1)</t>
  </si>
  <si>
    <t>- tichete cadou ptr. cheltuieli de reclamă şi publicitate, potrivit Legii nr. 193/2006, cu modificările ulterioare</t>
  </si>
  <si>
    <t>-tichete cadou pentru cheltuieli sociale potrivit Legii nr. 193/2006, cu modificările ulterioare;</t>
  </si>
  <si>
    <t>c) tichete de vacanţă;</t>
  </si>
  <si>
    <t>a) pentru directori/directorat</t>
  </si>
  <si>
    <t xml:space="preserve">      - către bugetul general consolidat</t>
  </si>
  <si>
    <t>- către alţi creditori</t>
  </si>
  <si>
    <t>cheltuieli aferente transferurilor pentru plata personalului</t>
  </si>
  <si>
    <t>ch. cu amortizarea imobilizărilor corporale şi necorporale</t>
  </si>
  <si>
    <t>cheltuieli privind ajustările şi provizioanele</t>
  </si>
  <si>
    <t>venituri din provizioane şi ajustări pentru depreciere sau pierderi de valoare, din care:</t>
  </si>
  <si>
    <t>-din deprecierea Imobilizărilor corporale şi a activelor circulante</t>
  </si>
  <si>
    <t>-venituri din alte provizioane</t>
  </si>
  <si>
    <t>aferente creditelor pentru investiţii</t>
  </si>
  <si>
    <t>aferente creditelor pentru activitatea curentă</t>
  </si>
  <si>
    <t>alte cheltuieli financiare</t>
  </si>
  <si>
    <t>cheltuieli nedeductibile fiscal</t>
  </si>
  <si>
    <t>Nr. de personal prognozat la finele anului</t>
  </si>
  <si>
    <t>Nr.</t>
  </si>
  <si>
    <t>crt.</t>
  </si>
  <si>
    <t>Realizat</t>
  </si>
  <si>
    <t>* Nu se vor lua în considerare veniturile din subvenţii sau transferuri, precum şi veniturile care nu se transformă în lichidităţi băneşti</t>
  </si>
  <si>
    <t>(nu influenţează fluxul de numerar).</t>
  </si>
  <si>
    <t>Nr. Crt</t>
  </si>
  <si>
    <t>Nr</t>
  </si>
  <si>
    <t>Trim I</t>
  </si>
  <si>
    <t>Trim II</t>
  </si>
  <si>
    <t>Trim III</t>
  </si>
  <si>
    <t>Trim IV</t>
  </si>
  <si>
    <t>Rd.</t>
  </si>
  <si>
    <t>din producţia vândută (Rd.4+Rd.5+Rd.6+Rd.7), din care:</t>
  </si>
  <si>
    <t>a3)</t>
  </si>
  <si>
    <t>din redevenţe şi chirii</t>
  </si>
  <si>
    <t>a4)</t>
  </si>
  <si>
    <t>alte venituri</t>
  </si>
  <si>
    <t>din vânzarea mărfurilor</t>
  </si>
  <si>
    <t>din subvenţii şi transferuri de exploatare aferente cifrei de afaceri nete (Rd.10+Rd.11+Rd.12), din care:</t>
  </si>
  <si>
    <t>c1</t>
  </si>
  <si>
    <t>subvenţii, cf. prevederilor legale în vigoare</t>
  </si>
  <si>
    <t>din producţia de imobilizări</t>
  </si>
  <si>
    <t>venituri aferente costului producţiei în curs de execuţie</t>
  </si>
  <si>
    <t>alte venituri din exploatare (Rd.16+Rd.17+Rd.20+Rd.21+Rd.22), din care:</t>
  </si>
  <si>
    <t>fi)</t>
  </si>
  <si>
    <t>din amenzi şi penalităţi</t>
  </si>
  <si>
    <t>din vânzarea activelor şi alte operaţii de capital (Rd.18+Rd.19), din care:</t>
  </si>
  <si>
    <t>-active corporale</t>
  </si>
  <si>
    <t>- active necorporale</t>
  </si>
  <si>
    <t>din subvenţii pentru investiţii</t>
  </si>
  <si>
    <t>din valorificarea certificatelor C02</t>
  </si>
  <si>
    <t>Venituri financiare (Rd.24+Rd.25+Rd.26+Rd.27+Rd.2B), din care:</t>
  </si>
  <si>
    <t>din imobilizări financiare</t>
  </si>
  <si>
    <t>din Investiţii financiare</t>
  </si>
  <si>
    <t>din diferenţe de curs</t>
  </si>
  <si>
    <t>din dobânzi</t>
  </si>
  <si>
    <t>alte venituri financiare</t>
  </si>
  <si>
    <t>Cheltuieli privind stocurile</t>
  </si>
  <si>
    <t>cheltuieli privind materialele de natura obiectelor de inventar</t>
  </si>
  <si>
    <t>J)</t>
  </si>
  <si>
    <t>ajustări şi deprecieri pentru pierdere de valoare şi provizioane (Rd.125+Rd.126), din care:</t>
  </si>
  <si>
    <t>venituri din provizioane şi ajustări pentru depreciere sau pierderi de valoare , din care:</t>
  </si>
  <si>
    <t>- din deprecierea imobilizărilor corporale şi a activelor circulante</t>
  </si>
  <si>
    <t>- venituri din alte provizioane</t>
  </si>
  <si>
    <t>aferente creditelor pentru activitatea curenta</t>
  </si>
  <si>
    <t>Director General,</t>
  </si>
  <si>
    <t>Director economic,</t>
  </si>
  <si>
    <t>dr.ing. Ilie Vlaicu</t>
  </si>
  <si>
    <t>Constituirea surselor proprii de finanţare pentru proiectele cofinanţate din împrumuturi externe, precum şi pentru constituirea surselor necesare rambursării ratelor de capital, plata dobânzilor, comisioanelor si altor costuri aferente acestor împrumuturi</t>
  </si>
  <si>
    <t>d) ch. privind participarea salariaţilor la profitul obtinut în anul precedent</t>
  </si>
  <si>
    <t>b) pentru consiliul de administraţle/consiliul de supraveghere</t>
  </si>
  <si>
    <t>b1) cheltuieli privind consultanţa juridică</t>
  </si>
  <si>
    <t>-interna</t>
  </si>
  <si>
    <t>-externa</t>
  </si>
  <si>
    <t>-aferente bunurilor de natura domeniului public</t>
  </si>
  <si>
    <t xml:space="preserve">ch. cu redevenţa pentru concesionarea bunurilor publice </t>
  </si>
  <si>
    <t>d) ch. privind participarea salariaţilor la profitul obţinut în anul precedent</t>
  </si>
  <si>
    <t>subvenţii, cf. prevederilor  legale în vigoare</t>
  </si>
  <si>
    <t>transferuri, cf.  prevederilor    legale  în  vigoare</t>
  </si>
  <si>
    <t>VENITURI TOTALE (Rd.1=Rd.2+Rd.5+Rd.6)</t>
  </si>
  <si>
    <t>CHELTUIELI TOTALE  (Rd.7=Rd.8+Rd.20+Rd.21)</t>
  </si>
  <si>
    <t>C0</t>
  </si>
  <si>
    <t>Cheltuieli de natură salarială(Rd.13+Rd.14)</t>
  </si>
  <si>
    <t>Cheltuieli aferente contractului de mandat si a altor organe de conducere si control, comisii si comitete</t>
  </si>
  <si>
    <t xml:space="preserve">   -  dividende cuvenite bugetului de stat </t>
  </si>
  <si>
    <t xml:space="preserve">   - dividende cuvenite bugetului local</t>
  </si>
  <si>
    <t xml:space="preserve">   -  dividende cuvenite altor acţionari</t>
  </si>
  <si>
    <t>alocaţii bugetare aferente plăţii angajamentelor din anii anteriori</t>
  </si>
  <si>
    <t>Productivitatea muncii în unităţi fizice pe total personal mediu (cantitate produse finite/ persoană)</t>
  </si>
  <si>
    <t>-componenta fixă</t>
  </si>
  <si>
    <t>-componenta variabilă</t>
  </si>
  <si>
    <t>f1.1)</t>
  </si>
  <si>
    <t xml:space="preserve">-provizioane privind participarea la profit a salariaţilor </t>
  </si>
  <si>
    <t>f1.2)</t>
  </si>
  <si>
    <t>- provizioane in legatura cu contractul de mandat</t>
  </si>
  <si>
    <t>venituri neimpozabile</t>
  </si>
  <si>
    <t>Plăţi restante</t>
  </si>
  <si>
    <t>.- din participarea salariaţilor la profit, CONTR.de mandat</t>
  </si>
  <si>
    <t>cheltuieli de protocol, reclamă şi publicitate (Rd.51+Rd.53), din care:</t>
  </si>
  <si>
    <t>cheltuieli din diferenţe de curs valutar (Rd.141+Rd.142), din care:</t>
  </si>
  <si>
    <t>REZULTATUL BRUT (profit/pierdere) (Rd.1-Rd.29)</t>
  </si>
  <si>
    <t xml:space="preserve"> b)</t>
  </si>
  <si>
    <t>Elemente de calcul a productivitatii muncii in  unităţi fizice, din care</t>
  </si>
  <si>
    <t xml:space="preserve"> - cantitatea de produse finite (QPF)</t>
  </si>
  <si>
    <t xml:space="preserve"> - pret mediu (p)</t>
  </si>
  <si>
    <t xml:space="preserve"> - valoare=QPF x  p</t>
  </si>
  <si>
    <t xml:space="preserve">Creanţe restante, din care: </t>
  </si>
  <si>
    <t xml:space="preserve"> - de la operatori cu capital integral/majoritar de stat</t>
  </si>
  <si>
    <t xml:space="preserve"> - de la operatori cu capital privat</t>
  </si>
  <si>
    <t xml:space="preserve"> - de la bugetul de stat</t>
  </si>
  <si>
    <t>din anularea provizioanelor (Rd. 133+ Rd.134+Rd.135), din care:</t>
  </si>
  <si>
    <t>cheltuieli privind ajustările şi provizioanele din care:</t>
  </si>
  <si>
    <t>cheltuieli privind dobânzile (Rd.138+Rd.139), din care:</t>
  </si>
  <si>
    <t>VENITURI TOTALE (Rd.2+Rd.22+Rd.28)</t>
  </si>
  <si>
    <t>CHELTUIELI TOTALE (Rd.30+Rd.136+Rd.144)</t>
  </si>
  <si>
    <t>Cheltuieli de exploatare (Rd.31+Rd.79+Rd.86+Rd.120), din care:</t>
  </si>
  <si>
    <t>Cheltuieli privind serviciile executate de terţi (Rd.41+Rd.42+Rd.45), din care:</t>
  </si>
  <si>
    <t>Cheltuieli cu alte servicii executate de terţi (Rd.47+Rd.48+Rd.50+Rd.57+Rd.62+Rd.63+Rd.67+ Rd.68+Rd.69+Rd.78), din care:</t>
  </si>
  <si>
    <t xml:space="preserve"> cheltuieli cu diurna (Rd.65+Rd.66), din care:</t>
  </si>
  <si>
    <t>B.   Cheltuieli cu impozite, taxe şi vărsăminte asimilate(R80+R81+Rd.82+Rd.83+Rd.84+ Rd.85), din care:</t>
  </si>
  <si>
    <t>D.  Alte cheltuieli de exploatare   (Rd.121+Rd.124+Rd.125+Rd. 126+Rd. 127+Rd. 128), din care:</t>
  </si>
  <si>
    <t>cheltuieli cu majorări şi penalităţi (Rd.122+Rd.123), din care:</t>
  </si>
  <si>
    <t>Cheltuieli financiare (Rd.137+Rd.140+Rd.143), din care:</t>
  </si>
  <si>
    <t>A. Cheltuieli cu bunuri şi servicii (Rd.32+Rd.40+Rd.46), din care:</t>
  </si>
  <si>
    <t>Venituri financiare (Rd.23+Rd.24+Rd.25+Rd.26+Rd.27), din care:</t>
  </si>
  <si>
    <t>alte venituri din exploatare (Rd.15+Rd.16+Rd.19+Rd.20+Rd.21), din care:</t>
  </si>
  <si>
    <t>cheltuieli cu majorări şl penalităţi (Rd.122+Rd.123), din care:</t>
  </si>
  <si>
    <t>Detalierea indicatorilor economico-financiari prevazuti</t>
  </si>
  <si>
    <t>Gradul de realizare a veniturilor</t>
  </si>
  <si>
    <t>ANEXA de fundamentare Nr.3</t>
  </si>
  <si>
    <t>din producţia vândută (Rd.4+Rd.5+Rd.6+ Rd.7), din care:</t>
  </si>
  <si>
    <r>
      <t>din subvenţii şi transferuri de exploatare aferente cifrei de afaceri nete (Rd.10+Rd. 11</t>
    </r>
    <r>
      <rPr>
        <i/>
        <sz val="10"/>
        <rFont val="Arial"/>
        <family val="2"/>
      </rPr>
      <t>),</t>
    </r>
    <r>
      <rPr>
        <sz val="10"/>
        <rFont val="Arial"/>
        <family val="2"/>
      </rPr>
      <t xml:space="preserve"> din care:</t>
    </r>
  </si>
  <si>
    <t>c2</t>
  </si>
  <si>
    <t>din investiţii financiare</t>
  </si>
  <si>
    <r>
      <rPr>
        <i/>
        <sz val="10"/>
        <rFont val="Arial"/>
        <family val="2"/>
      </rPr>
      <t>f)</t>
    </r>
  </si>
  <si>
    <t>a) salarii de bază</t>
  </si>
  <si>
    <t>4=3/2</t>
  </si>
  <si>
    <t>7=6/5</t>
  </si>
  <si>
    <t>cheltuieli cu prestaţiile efectuate intern</t>
  </si>
  <si>
    <t>Alocaţii de la buget(local+stat)- cofinantare POS Mediu</t>
  </si>
  <si>
    <t>Plati restante</t>
  </si>
  <si>
    <t>Venituri totale ( rd.1+rd.2+rd3)*,  din care:</t>
  </si>
  <si>
    <t xml:space="preserve">   ANEXA de fundamentare Nr.2</t>
  </si>
  <si>
    <t>3a</t>
  </si>
  <si>
    <t>4a</t>
  </si>
  <si>
    <t>6a</t>
  </si>
  <si>
    <t>6b</t>
  </si>
  <si>
    <t>6c</t>
  </si>
  <si>
    <t>6d</t>
  </si>
  <si>
    <t>Conform Hotararii C.A.</t>
  </si>
  <si>
    <t>Preliminat/ realizat</t>
  </si>
  <si>
    <t>Trim                            I</t>
  </si>
  <si>
    <t>Trim                            II</t>
  </si>
  <si>
    <t>Trim                            III</t>
  </si>
  <si>
    <t>7 = 6/5</t>
  </si>
  <si>
    <t>8 = 5/3a</t>
  </si>
  <si>
    <t>Nr.  Rd.</t>
  </si>
  <si>
    <t>AN</t>
  </si>
  <si>
    <t>Total la tr. II</t>
  </si>
  <si>
    <t>PROFIT NET</t>
  </si>
  <si>
    <t>total la tr. III</t>
  </si>
  <si>
    <t>ANEXA Nr.2</t>
  </si>
  <si>
    <t>Conform  Hotararii AGA</t>
  </si>
  <si>
    <t>a.1)</t>
  </si>
  <si>
    <t xml:space="preserve">  Mentiune: AQUATIM SA nu este in situatia de a inregistra plati restante</t>
  </si>
  <si>
    <t>ANEXA de fundamentare Nr.5</t>
  </si>
  <si>
    <t xml:space="preserve"> Masuri de imbunatatire a rezultatului brut</t>
  </si>
  <si>
    <t xml:space="preserve"> - de la bugetul local </t>
  </si>
  <si>
    <t>Credite pentru finantarea activ.curente(soldul ramas de rambursat)</t>
  </si>
  <si>
    <t>Venituri totale din exploatare (rd.2) din care</t>
  </si>
  <si>
    <t>.- venituri din subventi si transferuri</t>
  </si>
  <si>
    <t>Alte venituri care nu se iau in calcul la determinarea productivitatii muncii, cf.Legii anuale a bugetului de stat</t>
  </si>
  <si>
    <t>cheltuieli cu materiale si piesele de schimb</t>
  </si>
  <si>
    <t>ajustări şi deprecieri pentru pierdere de valoare şi provizioane (Rd.123-Rd. 126), din care:</t>
  </si>
  <si>
    <t>din anularea provizioanelor (Rd. 128+Rd. 129+Rd.130), din care:</t>
  </si>
  <si>
    <t xml:space="preserve">Cheltuieli financiare (Rd.132+Rd.135+Rd.138), din care: </t>
  </si>
  <si>
    <t>cheltuieli din diferenţe de curs valutar (Rd.136+Rd.137), din care:</t>
  </si>
  <si>
    <t>ch.de sponsorizare in domeniul medical si sanatate</t>
  </si>
  <si>
    <t>din servicii prestate apa-canal</t>
  </si>
  <si>
    <t>din alte servicii prestate</t>
  </si>
  <si>
    <t>Realizat 2018</t>
  </si>
  <si>
    <t>din participarea salariaţilor la profit;contr.mandat si CO</t>
  </si>
  <si>
    <t>ec. Marioara Caltun</t>
  </si>
  <si>
    <t>BUGETUL DE VENITURI SI CHELTUIELI</t>
  </si>
  <si>
    <t>pe anul         2020</t>
  </si>
  <si>
    <t xml:space="preserve">Realizat/ Preliminat an precedent     (2019) </t>
  </si>
  <si>
    <t>Propuneri an curent (2020)</t>
  </si>
  <si>
    <t>Estimări            an                   2021</t>
  </si>
  <si>
    <t>Estimări an              2022</t>
  </si>
  <si>
    <t xml:space="preserve">    in Bugetul de Venituri si Cheltuieli </t>
  </si>
  <si>
    <t>pe anul 2020</t>
  </si>
  <si>
    <t>Realizat  an( N-2)- 2018</t>
  </si>
  <si>
    <t>Prevederi an precedent                                    ( N-1 )  2019</t>
  </si>
  <si>
    <t>Propuneri an curent (   N )  2020</t>
  </si>
  <si>
    <t xml:space="preserve">     in anii precedenti 2018 si 2019</t>
  </si>
  <si>
    <t xml:space="preserve"> anul N-2  ( 2018)</t>
  </si>
  <si>
    <t xml:space="preserve"> anul N-1 ( 2019)</t>
  </si>
  <si>
    <t xml:space="preserve"> si reducere a platilor restante  - an 2020</t>
  </si>
  <si>
    <t>an precedent 2019</t>
  </si>
  <si>
    <t>an curent 2020</t>
  </si>
  <si>
    <t xml:space="preserve">                                            pe anul  2020</t>
  </si>
  <si>
    <t>BVC aprobat 2019</t>
  </si>
  <si>
    <t>diferenta BVC   2020-2019</t>
  </si>
  <si>
    <t>Cceltuieli cu contributiile datorate de angajator</t>
  </si>
  <si>
    <t>IMPOZIT PE PROFIT CURENT</t>
  </si>
  <si>
    <t>IMPOZIT PE PROFIT  AMANAT</t>
  </si>
  <si>
    <t>VENIIMPOZIT PE PROFIT  AMANAT</t>
  </si>
  <si>
    <t>IMPOZITUL  SPECIFIC UNOR ACTIVITATI</t>
  </si>
  <si>
    <t>ALTE IMPOZITE  NEPREZENTATE LA ELEMENTELE DE MAI SUS</t>
  </si>
  <si>
    <t>PROFITUL /PIERDEREA NETA A PERIOADEI (rd.26=rd 20-21-22+23-24-25), din care:</t>
  </si>
  <si>
    <t>Profitul contabil rămas după deducerea sumelor de la Rd. 27, 28, 29,30,31(rd.32=rd.26-(rd.27rd.31)&gt;=0)</t>
  </si>
  <si>
    <t>Profitul nerepartizat pe destinaţiile prevăzute la Rd.33 - Rd.34 se repartizează la alte rezerve şi constituie sursă proprie de finanţare</t>
  </si>
  <si>
    <t>Productivitatea muncii în unităţi valorice pe total personal mediu (mii lei/persoană) (Rd.2/Rd.51)</t>
  </si>
  <si>
    <t xml:space="preserve">Productivitatea muncii în unităţi valorice pe total personal mediu (mii lei/persoană)recalculat cf.Legii anuale a bugetului de stat </t>
  </si>
  <si>
    <t>Cheltuieli totale la 1000 lei venituri totale (Rd57=(rd.6/rd.1)*1000</t>
  </si>
  <si>
    <t>Plăti restante</t>
  </si>
  <si>
    <t>Creanţe restante</t>
  </si>
  <si>
    <t>Venituri totale din exploatare (Rd.3+Rd.8+Rd.9+ Rd.12+Rd.13+Rd.14), din care:</t>
  </si>
  <si>
    <t>VENITURI TOTALE (Rd.2+Rd.22)</t>
  </si>
  <si>
    <t>CHELTUIELI TOTALE  (Rd.29+130)</t>
  </si>
  <si>
    <t xml:space="preserve">Cheltuieli de exploatare (Rd.30+Rd.78+Rd.85+Rd.113), din care: </t>
  </si>
  <si>
    <t xml:space="preserve">A. Cheltuieli cu bunuri şi servicii (Rd.31+Rd.39+Rd.45), din care: </t>
  </si>
  <si>
    <r>
      <t>Cheltuieli privind stocurile (rd.32+d.33+Rd.35+Rd.37+Rd.38)</t>
    </r>
    <r>
      <rPr>
        <sz val="10"/>
        <rFont val="Arial"/>
        <family val="2"/>
      </rPr>
      <t xml:space="preserve"> din care:</t>
    </r>
  </si>
  <si>
    <t>Cheltuieli privind serviciile executate de terţi (Rd.40+Rd.41+Rd.44), din care:</t>
  </si>
  <si>
    <t>cheltuieli privind chiriile (Rd.42+Rd.43) din care:</t>
  </si>
  <si>
    <t xml:space="preserve">Cheltuieli cu alte servicii executate de terţi (Rd.46+Rd.47+Rd.49+Rd.56+Rd.61+Rd.62+Rd.66+ Rd.67+Rd.68+Rd.77), din care: </t>
  </si>
  <si>
    <t>Ch. cu sponsorizarea potrivit OUG nr.2/2015 (Rd.57+Rd.58+Rd.60), din care:</t>
  </si>
  <si>
    <t>ch.de sponsorizare in domeniul educatie,invatamant social si sport din care:</t>
  </si>
  <si>
    <t xml:space="preserve">        - pentru cluburile sportive</t>
  </si>
  <si>
    <t>ch. De spansorizare pentru alte actiuni si activitati</t>
  </si>
  <si>
    <t xml:space="preserve"> cheltuieli cu diurna (Rd.64+Rd.65), din care:</t>
  </si>
  <si>
    <t>C. Cheltuieli cu personalul (Rd.86+Rd.99+Rd.103+Rd.112), din care:</t>
  </si>
  <si>
    <t xml:space="preserve">B  Cheltuieli cu impozite, taxe şi vărsăminte asimilate (Rd.79+Rd.80+Rd.81+Rd.82+Rd.83+Rd.84), din care: </t>
  </si>
  <si>
    <t>Cheltuieli de natură salarială (Rd.87+ Rd.91)</t>
  </si>
  <si>
    <t>Cheltuieli  cu salariile (Rd.88+Rd.89+Rd.90), din care:</t>
  </si>
  <si>
    <t>Bonusuri (Rd.92+Rd.95+Rd.96+Rd.97+ Rd.98), din care;</t>
  </si>
  <si>
    <t>a) cheltuieli sociale prevăzute la art. 25 din Legea nr. 227/2015 privind Codul fiscal, cu modificările şi completările ulterioare, din care:</t>
  </si>
  <si>
    <t>Alte cheltuieli cu personalul (Rd.100+Rd.101+Rd.102), din care:</t>
  </si>
  <si>
    <t>Cheltuieli aferente contractului de mandat si a altor organe de conducere si control, comisii si comitete (Rd. 104+Rd.107+Rd. 110+ Rd.111), din care:</t>
  </si>
  <si>
    <t>Cheltuieli cu contributiile datorate de angajator</t>
  </si>
  <si>
    <t>D. Alte cheltuieli de exploatare (Rd.114+Rd.117+Rd.118+Rd.120+Rd.121+Rd.122), din care:</t>
  </si>
  <si>
    <t>Cheluieli privind dobanzile , din care:</t>
  </si>
  <si>
    <t>Cheltuieli de natură salarială (Rd.86) din care</t>
  </si>
  <si>
    <t>147  a)</t>
  </si>
  <si>
    <t>147  b)</t>
  </si>
  <si>
    <t xml:space="preserve">Nr.mediu de salariaţi </t>
  </si>
  <si>
    <t>a</t>
  </si>
  <si>
    <t>b</t>
  </si>
  <si>
    <t>Câştigul mediu  lunar pe salariat (lei/persoană) determinat pe baza cheltuielilor de natură salarială cf.OUG 26/2013 si legii anuale a bugetului de stat</t>
  </si>
  <si>
    <t>Productivitatea muncii în unităţi valorice pe total personal mediu (lei/persoană) (Rd.2/Rd.149)</t>
  </si>
  <si>
    <t>Productivitatea muncii în unităţi valorice(cifra de afaceri) pe total personal mediu recalculata cf.legii anuale a bugetului de stat</t>
  </si>
  <si>
    <t>Productivitatea muncii în unităţi fizice pe total personal mediu (cantitate produse finite/persoană) W=QPF/Rd.149</t>
  </si>
  <si>
    <t xml:space="preserve"> - pondere in venituri totale de exploatare =   Rd.157/Rd.2</t>
  </si>
  <si>
    <t>c</t>
  </si>
  <si>
    <t xml:space="preserve"> - de la alte entitati</t>
  </si>
  <si>
    <t>Redistribuiri/distribuiri totale cf. OUG 29/2017 DIN:</t>
  </si>
  <si>
    <t xml:space="preserve"> - alte rezerve</t>
  </si>
  <si>
    <t xml:space="preserve"> - rezultatul reportat</t>
  </si>
  <si>
    <t>Cheltuieli totale din exploatare - R.29 din care:</t>
  </si>
  <si>
    <t>Alte cheltuieli din exploatare care nu se iau in calcul la determinarea rezultatului brut realizat in anul precedent, cf.Legii anuale a bugetului de stat</t>
  </si>
  <si>
    <t>Cheltuieli cu salariile (Rd.88+Rd.89+Rd.90), din care:</t>
  </si>
  <si>
    <t>Bonusuri (Rd.92+Rd.95+Rd.96+Rd.97+ Rd.98), din care:</t>
  </si>
  <si>
    <t>Realizat 2019</t>
  </si>
  <si>
    <t>Câştigul mediu  lunar pe salariat (lei/persoană) determinat pe baza cheltuielilor de natură salarială (Rd.147-RD.93-RD.98/Rd.152)/12*1000</t>
  </si>
  <si>
    <t>Câştigul mediu  lunar pe salariat (lei/persoană) determinat pe baza cheltuielilor de natură salarială cf.OUG 26/2013(Rd.147-Rd.92-RD.97)/RD149/12*1000</t>
  </si>
  <si>
    <t>147  c</t>
  </si>
  <si>
    <t>Cheltuieli  cu salariile (Rd.88+Rd.89+Rd.90)</t>
  </si>
  <si>
    <t>Bonusuri (Rd.92+Rd.95+Rd.96+Rd.97+ Rd.98)</t>
  </si>
  <si>
    <t>Alte cheltuieli cu personalul (Rd.100+Rd.101+Rd.102</t>
  </si>
  <si>
    <r>
      <rPr>
        <b/>
        <sz val="9"/>
        <rFont val="Arial"/>
        <family val="2"/>
      </rPr>
      <t>mii lei</t>
    </r>
  </si>
  <si>
    <t>Total la  -  :01.01.2020-31.12.2020</t>
  </si>
  <si>
    <t>c) pentru AGA- secretariat</t>
  </si>
  <si>
    <t xml:space="preserve">Timisoara, str. Gheorghe </t>
  </si>
  <si>
    <t>Lazar nr. 11A</t>
  </si>
  <si>
    <t>Castigul mediu  lunar pe salariat (lei/persoană) determinat pe baza cheltuielilor de natură salarială   rd.52=rd.151 di anexa 2</t>
  </si>
  <si>
    <t>Castigul mediu lunar pe salariat (lei/persoană)deterninat pe baza cheltuielilor de natura salariala, recalculat cf.Legii anuale a bugetului de stat  rd.53=rd.152 din anexa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</si>
</sst>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_-* #,##0.00\ _R_O_N_-;\-* #,##0.00\ _R_O_N_-;_-* &quot;-&quot;??\ _R_O_N_-;_-@_-"/>
    <numFmt numFmtId="167" formatCode="_-* #,##0_-;\-* #,##0_-;_-* &quot;-&quot;??_-;_-@_-"/>
    <numFmt numFmtId="168" formatCode="#,##0.00_ ;\-#,##0.00\ "/>
    <numFmt numFmtId="169" formatCode="0.0%"/>
    <numFmt numFmtId="170" formatCode="0.000"/>
    <numFmt numFmtId="171" formatCode="#,##0.000"/>
    <numFmt numFmtId="172" formatCode="#,##0.0000000000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b/>
      <i/>
      <sz val="9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165" fontId="6" fillId="0" borderId="0" applyFont="0" applyFill="0" applyBorder="0" applyAlignment="0" applyProtection="0"/>
    <xf numFmtId="0" fontId="11" fillId="0" borderId="1"/>
    <xf numFmtId="0" fontId="11" fillId="0" borderId="1"/>
    <xf numFmtId="44" fontId="13" fillId="0" borderId="0" applyFont="0" applyFill="0" applyBorder="0" applyAlignment="0" applyProtection="0"/>
    <xf numFmtId="0" fontId="15" fillId="0" borderId="1"/>
    <xf numFmtId="165" fontId="1" fillId="0" borderId="1" applyFont="0" applyFill="0" applyBorder="0" applyAlignment="0" applyProtection="0"/>
    <xf numFmtId="164" fontId="15" fillId="0" borderId="1" applyFont="0" applyFill="0" applyBorder="0" applyAlignment="0" applyProtection="0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6" fillId="0" borderId="1"/>
    <xf numFmtId="166" fontId="16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0" fontId="1" fillId="0" borderId="1"/>
  </cellStyleXfs>
  <cellXfs count="57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vertical="top"/>
    </xf>
    <xf numFmtId="0" fontId="1" fillId="0" borderId="0" xfId="0" applyFont="1" applyAlignment="1"/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 indent="1"/>
    </xf>
    <xf numFmtId="0" fontId="2" fillId="0" borderId="0" xfId="0" applyFont="1"/>
    <xf numFmtId="10" fontId="1" fillId="0" borderId="0" xfId="0" applyNumberFormat="1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0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 indent="2"/>
    </xf>
    <xf numFmtId="3" fontId="1" fillId="0" borderId="13" xfId="0" applyNumberFormat="1" applyFont="1" applyBorder="1" applyAlignment="1">
      <alignment vertical="top"/>
    </xf>
    <xf numFmtId="0" fontId="7" fillId="0" borderId="0" xfId="0" applyFont="1"/>
    <xf numFmtId="3" fontId="1" fillId="0" borderId="13" xfId="1" applyNumberFormat="1" applyFont="1" applyBorder="1" applyAlignment="1">
      <alignment vertical="top"/>
    </xf>
    <xf numFmtId="3" fontId="1" fillId="0" borderId="22" xfId="0" applyNumberFormat="1" applyFont="1" applyBorder="1" applyAlignment="1">
      <alignment vertical="top"/>
    </xf>
    <xf numFmtId="0" fontId="1" fillId="0" borderId="20" xfId="0" applyFont="1" applyBorder="1" applyAlignment="1">
      <alignment horizontal="left" vertical="top" indent="2"/>
    </xf>
    <xf numFmtId="3" fontId="1" fillId="0" borderId="20" xfId="0" applyNumberFormat="1" applyFont="1" applyBorder="1" applyAlignment="1">
      <alignment vertical="top"/>
    </xf>
    <xf numFmtId="3" fontId="1" fillId="0" borderId="20" xfId="1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1" fillId="0" borderId="18" xfId="0" applyFont="1" applyBorder="1" applyAlignment="1">
      <alignment horizontal="left" vertical="top" wrapText="1"/>
    </xf>
    <xf numFmtId="0" fontId="7" fillId="0" borderId="1" xfId="0" applyFont="1" applyFill="1" applyBorder="1"/>
    <xf numFmtId="0" fontId="4" fillId="0" borderId="0" xfId="0" applyFont="1" applyAlignment="1">
      <alignment horizontal="left"/>
    </xf>
    <xf numFmtId="0" fontId="1" fillId="0" borderId="1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3" fontId="1" fillId="0" borderId="0" xfId="0" applyNumberFormat="1" applyFont="1"/>
    <xf numFmtId="9" fontId="1" fillId="0" borderId="13" xfId="0" applyNumberFormat="1" applyFont="1" applyBorder="1" applyAlignment="1">
      <alignment vertical="top"/>
    </xf>
    <xf numFmtId="9" fontId="1" fillId="0" borderId="24" xfId="0" applyNumberFormat="1" applyFont="1" applyBorder="1" applyAlignment="1">
      <alignment vertical="top"/>
    </xf>
    <xf numFmtId="9" fontId="1" fillId="0" borderId="20" xfId="0" applyNumberFormat="1" applyFont="1" applyBorder="1" applyAlignment="1">
      <alignment vertical="top"/>
    </xf>
    <xf numFmtId="9" fontId="1" fillId="0" borderId="25" xfId="0" applyNumberFormat="1" applyFont="1" applyBorder="1" applyAlignment="1">
      <alignment vertical="top"/>
    </xf>
    <xf numFmtId="0" fontId="1" fillId="0" borderId="13" xfId="0" applyFont="1" applyBorder="1" applyAlignment="1">
      <alignment horizontal="center" vertical="top"/>
    </xf>
    <xf numFmtId="0" fontId="10" fillId="0" borderId="0" xfId="0" applyFont="1"/>
    <xf numFmtId="0" fontId="1" fillId="0" borderId="13" xfId="0" applyFont="1" applyBorder="1" applyAlignment="1">
      <alignment horizontal="justify" vertical="top"/>
    </xf>
    <xf numFmtId="0" fontId="1" fillId="0" borderId="13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 vertical="top" indent="2"/>
    </xf>
    <xf numFmtId="3" fontId="1" fillId="0" borderId="13" xfId="0" applyNumberFormat="1" applyFont="1" applyBorder="1" applyAlignment="1">
      <alignment horizontal="center" vertical="top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justify" vertical="top" wrapText="1"/>
    </xf>
    <xf numFmtId="0" fontId="1" fillId="0" borderId="22" xfId="0" applyFont="1" applyBorder="1" applyAlignment="1">
      <alignment horizontal="left" vertical="top" indent="2"/>
    </xf>
    <xf numFmtId="3" fontId="1" fillId="0" borderId="23" xfId="0" applyNumberFormat="1" applyFont="1" applyBorder="1" applyAlignment="1">
      <alignment vertical="top"/>
    </xf>
    <xf numFmtId="0" fontId="1" fillId="0" borderId="18" xfId="0" applyFont="1" applyBorder="1" applyAlignment="1">
      <alignment horizontal="right" vertical="top"/>
    </xf>
    <xf numFmtId="3" fontId="1" fillId="0" borderId="24" xfId="0" applyNumberFormat="1" applyFont="1" applyBorder="1" applyAlignment="1">
      <alignment vertical="top"/>
    </xf>
    <xf numFmtId="0" fontId="1" fillId="0" borderId="19" xfId="0" applyFont="1" applyBorder="1" applyAlignment="1">
      <alignment horizontal="left" vertical="top" wrapText="1"/>
    </xf>
    <xf numFmtId="3" fontId="1" fillId="0" borderId="25" xfId="0" applyNumberFormat="1" applyFont="1" applyBorder="1" applyAlignment="1">
      <alignment vertical="top"/>
    </xf>
    <xf numFmtId="0" fontId="12" fillId="0" borderId="0" xfId="0" applyFont="1" applyAlignment="1"/>
    <xf numFmtId="0" fontId="4" fillId="0" borderId="0" xfId="0" applyFont="1" applyAlignment="1"/>
    <xf numFmtId="0" fontId="7" fillId="0" borderId="20" xfId="0" applyFont="1" applyFill="1" applyBorder="1"/>
    <xf numFmtId="0" fontId="7" fillId="0" borderId="1" xfId="0" applyFont="1" applyFill="1" applyBorder="1" applyAlignment="1">
      <alignment horizontal="center"/>
    </xf>
    <xf numFmtId="0" fontId="5" fillId="0" borderId="20" xfId="0" applyFont="1" applyBorder="1" applyAlignment="1">
      <alignment horizontal="left" vertical="top" indent="2"/>
    </xf>
    <xf numFmtId="0" fontId="1" fillId="0" borderId="10" xfId="0" applyFont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right" vertical="center"/>
    </xf>
    <xf numFmtId="0" fontId="1" fillId="0" borderId="13" xfId="0" applyFont="1" applyBorder="1" applyAlignment="1">
      <alignment vertical="top"/>
    </xf>
    <xf numFmtId="167" fontId="1" fillId="2" borderId="14" xfId="1" applyNumberFormat="1" applyFont="1" applyFill="1" applyBorder="1" applyAlignment="1">
      <alignment vertical="center"/>
    </xf>
    <xf numFmtId="167" fontId="1" fillId="2" borderId="26" xfId="1" applyNumberFormat="1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0" fontId="1" fillId="0" borderId="21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right" vertical="top"/>
    </xf>
    <xf numFmtId="0" fontId="1" fillId="0" borderId="24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vertical="top"/>
    </xf>
    <xf numFmtId="9" fontId="10" fillId="0" borderId="14" xfId="0" applyNumberFormat="1" applyFont="1" applyBorder="1" applyAlignment="1">
      <alignment vertical="top"/>
    </xf>
    <xf numFmtId="9" fontId="10" fillId="0" borderId="35" xfId="0" applyNumberFormat="1" applyFont="1" applyBorder="1" applyAlignment="1">
      <alignment vertical="top"/>
    </xf>
    <xf numFmtId="0" fontId="1" fillId="0" borderId="25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2" borderId="30" xfId="0" applyFont="1" applyFill="1" applyBorder="1" applyAlignment="1">
      <alignment horizontal="left" vertical="center"/>
    </xf>
    <xf numFmtId="3" fontId="2" fillId="2" borderId="28" xfId="0" applyNumberFormat="1" applyFont="1" applyFill="1" applyBorder="1" applyAlignment="1">
      <alignment horizontal="right" vertical="center"/>
    </xf>
    <xf numFmtId="167" fontId="2" fillId="2" borderId="28" xfId="1" applyNumberFormat="1" applyFont="1" applyFill="1" applyBorder="1" applyAlignment="1">
      <alignment vertical="center"/>
    </xf>
    <xf numFmtId="10" fontId="2" fillId="2" borderId="28" xfId="0" applyNumberFormat="1" applyFont="1" applyFill="1" applyBorder="1" applyAlignment="1">
      <alignment vertical="center"/>
    </xf>
    <xf numFmtId="10" fontId="2" fillId="2" borderId="29" xfId="0" applyNumberFormat="1" applyFont="1" applyFill="1" applyBorder="1" applyAlignment="1">
      <alignment vertical="center"/>
    </xf>
    <xf numFmtId="0" fontId="1" fillId="2" borderId="34" xfId="3" applyFont="1" applyFill="1" applyBorder="1" applyAlignment="1">
      <alignment horizontal="center" vertical="center" wrapText="1"/>
    </xf>
    <xf numFmtId="0" fontId="1" fillId="2" borderId="14" xfId="3" applyFont="1" applyFill="1" applyBorder="1" applyAlignment="1">
      <alignment horizontal="center" vertical="center" wrapText="1"/>
    </xf>
    <xf numFmtId="0" fontId="1" fillId="2" borderId="14" xfId="3" applyFont="1" applyFill="1" applyBorder="1" applyAlignment="1">
      <alignment horizontal="center" vertical="center"/>
    </xf>
    <xf numFmtId="3" fontId="1" fillId="2" borderId="14" xfId="3" applyNumberFormat="1" applyFont="1" applyFill="1" applyBorder="1" applyAlignment="1">
      <alignment horizontal="right" vertical="center"/>
    </xf>
    <xf numFmtId="167" fontId="1" fillId="2" borderId="14" xfId="1" applyNumberFormat="1" applyFont="1" applyFill="1" applyBorder="1" applyAlignment="1">
      <alignment horizontal="right" vertical="center"/>
    </xf>
    <xf numFmtId="10" fontId="1" fillId="2" borderId="14" xfId="0" applyNumberFormat="1" applyFont="1" applyFill="1" applyBorder="1" applyAlignment="1">
      <alignment vertical="center"/>
    </xf>
    <xf numFmtId="10" fontId="1" fillId="2" borderId="35" xfId="0" applyNumberFormat="1" applyFont="1" applyFill="1" applyBorder="1" applyAlignment="1">
      <alignment vertical="center"/>
    </xf>
    <xf numFmtId="0" fontId="1" fillId="2" borderId="18" xfId="3" applyFont="1" applyFill="1" applyBorder="1" applyAlignment="1">
      <alignment horizontal="center" vertical="center" wrapText="1"/>
    </xf>
    <xf numFmtId="0" fontId="1" fillId="2" borderId="13" xfId="3" applyFont="1" applyFill="1" applyBorder="1" applyAlignment="1">
      <alignment horizontal="center" vertical="center"/>
    </xf>
    <xf numFmtId="3" fontId="1" fillId="2" borderId="13" xfId="3" applyNumberFormat="1" applyFont="1" applyFill="1" applyBorder="1" applyAlignment="1">
      <alignment horizontal="right" vertical="center"/>
    </xf>
    <xf numFmtId="167" fontId="1" fillId="2" borderId="13" xfId="1" applyNumberFormat="1" applyFont="1" applyFill="1" applyBorder="1" applyAlignment="1">
      <alignment horizontal="right" vertical="center"/>
    </xf>
    <xf numFmtId="10" fontId="1" fillId="2" borderId="13" xfId="0" applyNumberFormat="1" applyFont="1" applyFill="1" applyBorder="1" applyAlignment="1">
      <alignment vertical="center"/>
    </xf>
    <xf numFmtId="10" fontId="1" fillId="2" borderId="24" xfId="0" applyNumberFormat="1" applyFont="1" applyFill="1" applyBorder="1" applyAlignment="1">
      <alignment vertical="center"/>
    </xf>
    <xf numFmtId="0" fontId="1" fillId="2" borderId="13" xfId="3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1" fontId="1" fillId="2" borderId="13" xfId="3" applyNumberFormat="1" applyFont="1" applyFill="1" applyBorder="1" applyAlignment="1">
      <alignment horizontal="right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2" fillId="2" borderId="13" xfId="3" applyFont="1" applyFill="1" applyBorder="1" applyAlignment="1">
      <alignment horizontal="center" vertical="center"/>
    </xf>
    <xf numFmtId="3" fontId="1" fillId="2" borderId="13" xfId="0" applyNumberFormat="1" applyFont="1" applyFill="1" applyBorder="1" applyAlignment="1">
      <alignment horizontal="right" vertical="center"/>
    </xf>
    <xf numFmtId="0" fontId="1" fillId="2" borderId="1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/>
    <xf numFmtId="3" fontId="7" fillId="0" borderId="0" xfId="0" applyNumberFormat="1" applyFont="1" applyFill="1" applyAlignment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26" xfId="3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3" fontId="2" fillId="2" borderId="14" xfId="0" applyNumberFormat="1" applyFont="1" applyFill="1" applyBorder="1" applyAlignment="1">
      <alignment horizontal="right" vertical="center"/>
    </xf>
    <xf numFmtId="167" fontId="2" fillId="2" borderId="14" xfId="1" applyNumberFormat="1" applyFont="1" applyFill="1" applyBorder="1" applyAlignment="1">
      <alignment vertical="center"/>
    </xf>
    <xf numFmtId="10" fontId="2" fillId="2" borderId="14" xfId="0" applyNumberFormat="1" applyFont="1" applyFill="1" applyBorder="1" applyAlignment="1">
      <alignment vertical="center"/>
    </xf>
    <xf numFmtId="10" fontId="2" fillId="2" borderId="35" xfId="0" applyNumberFormat="1" applyFont="1" applyFill="1" applyBorder="1" applyAlignment="1">
      <alignment vertical="center"/>
    </xf>
    <xf numFmtId="167" fontId="1" fillId="2" borderId="13" xfId="1" applyNumberFormat="1" applyFont="1" applyFill="1" applyBorder="1" applyAlignment="1">
      <alignment vertical="center"/>
    </xf>
    <xf numFmtId="3" fontId="1" fillId="2" borderId="26" xfId="0" applyNumberFormat="1" applyFont="1" applyFill="1" applyBorder="1" applyAlignment="1">
      <alignment horizontal="right" vertical="center"/>
    </xf>
    <xf numFmtId="10" fontId="1" fillId="2" borderId="26" xfId="0" applyNumberFormat="1" applyFont="1" applyFill="1" applyBorder="1" applyAlignment="1">
      <alignment vertical="center"/>
    </xf>
    <xf numFmtId="10" fontId="1" fillId="2" borderId="37" xfId="0" applyNumberFormat="1" applyFont="1" applyFill="1" applyBorder="1" applyAlignment="1">
      <alignment vertical="center"/>
    </xf>
    <xf numFmtId="0" fontId="1" fillId="2" borderId="34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49" fontId="1" fillId="2" borderId="13" xfId="3" applyNumberFormat="1" applyFont="1" applyFill="1" applyBorder="1" applyAlignment="1">
      <alignment horizontal="left" vertical="center" wrapText="1"/>
    </xf>
    <xf numFmtId="0" fontId="1" fillId="2" borderId="13" xfId="3" applyFont="1" applyFill="1" applyBorder="1" applyAlignment="1">
      <alignment horizontal="left" vertical="center"/>
    </xf>
    <xf numFmtId="3" fontId="1" fillId="2" borderId="14" xfId="0" applyNumberFormat="1" applyFont="1" applyFill="1" applyBorder="1" applyAlignment="1">
      <alignment horizontal="right" vertical="center"/>
    </xf>
    <xf numFmtId="0" fontId="1" fillId="2" borderId="26" xfId="0" applyFont="1" applyFill="1" applyBorder="1" applyAlignment="1">
      <alignment horizontal="justify" vertical="center"/>
    </xf>
    <xf numFmtId="0" fontId="1" fillId="2" borderId="0" xfId="0" applyFont="1" applyFill="1" applyAlignment="1">
      <alignment horizontal="right" vertical="center"/>
    </xf>
    <xf numFmtId="0" fontId="1" fillId="2" borderId="20" xfId="2" applyFont="1" applyFill="1" applyBorder="1" applyAlignment="1">
      <alignment horizontal="left" vertical="center" wrapText="1"/>
    </xf>
    <xf numFmtId="10" fontId="1" fillId="2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3" fontId="7" fillId="0" borderId="0" xfId="0" applyNumberFormat="1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44" xfId="0" applyFont="1" applyFill="1" applyBorder="1" applyAlignment="1">
      <alignment horizontal="left" vertical="center"/>
    </xf>
    <xf numFmtId="167" fontId="7" fillId="0" borderId="13" xfId="1" applyNumberFormat="1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vertical="center"/>
    </xf>
    <xf numFmtId="3" fontId="1" fillId="2" borderId="28" xfId="0" applyNumberFormat="1" applyFont="1" applyFill="1" applyBorder="1" applyAlignment="1">
      <alignment horizontal="right" vertical="center"/>
    </xf>
    <xf numFmtId="167" fontId="1" fillId="0" borderId="14" xfId="1" applyNumberFormat="1" applyFont="1" applyFill="1" applyBorder="1" applyAlignment="1">
      <alignment vertical="center"/>
    </xf>
    <xf numFmtId="167" fontId="1" fillId="0" borderId="26" xfId="1" applyNumberFormat="1" applyFont="1" applyFill="1" applyBorder="1" applyAlignment="1">
      <alignment vertical="center"/>
    </xf>
    <xf numFmtId="167" fontId="2" fillId="0" borderId="28" xfId="1" applyNumberFormat="1" applyFont="1" applyFill="1" applyBorder="1" applyAlignment="1">
      <alignment vertical="center"/>
    </xf>
    <xf numFmtId="167" fontId="1" fillId="0" borderId="13" xfId="1" applyNumberFormat="1" applyFont="1" applyFill="1" applyBorder="1" applyAlignment="1">
      <alignment vertical="center"/>
    </xf>
    <xf numFmtId="167" fontId="1" fillId="0" borderId="13" xfId="1" applyNumberFormat="1" applyFont="1" applyFill="1" applyBorder="1" applyAlignment="1">
      <alignment horizontal="right" vertical="center"/>
    </xf>
    <xf numFmtId="0" fontId="2" fillId="0" borderId="30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3" fontId="2" fillId="0" borderId="28" xfId="0" applyNumberFormat="1" applyFont="1" applyFill="1" applyBorder="1" applyAlignment="1">
      <alignment horizontal="right" vertical="center"/>
    </xf>
    <xf numFmtId="10" fontId="2" fillId="0" borderId="28" xfId="0" applyNumberFormat="1" applyFont="1" applyFill="1" applyBorder="1" applyAlignment="1">
      <alignment vertical="center"/>
    </xf>
    <xf numFmtId="10" fontId="2" fillId="0" borderId="29" xfId="0" applyNumberFormat="1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167" fontId="2" fillId="0" borderId="14" xfId="1" applyNumberFormat="1" applyFont="1" applyFill="1" applyBorder="1" applyAlignment="1">
      <alignment vertical="center"/>
    </xf>
    <xf numFmtId="3" fontId="1" fillId="0" borderId="13" xfId="0" applyNumberFormat="1" applyFont="1" applyFill="1" applyBorder="1" applyAlignment="1">
      <alignment horizontal="right" vertical="center"/>
    </xf>
    <xf numFmtId="167" fontId="1" fillId="0" borderId="14" xfId="1" applyNumberFormat="1" applyFont="1" applyFill="1" applyBorder="1" applyAlignment="1">
      <alignment horizontal="right" vertical="center"/>
    </xf>
    <xf numFmtId="0" fontId="1" fillId="0" borderId="13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3" xfId="3" applyFont="1" applyFill="1" applyBorder="1" applyAlignment="1">
      <alignment vertical="center" wrapText="1"/>
    </xf>
    <xf numFmtId="0" fontId="1" fillId="2" borderId="13" xfId="2" applyFont="1" applyFill="1" applyBorder="1" applyAlignment="1">
      <alignment vertical="center" wrapText="1"/>
    </xf>
    <xf numFmtId="0" fontId="1" fillId="2" borderId="36" xfId="3" applyFont="1" applyFill="1" applyBorder="1" applyAlignment="1">
      <alignment horizontal="center" vertical="center"/>
    </xf>
    <xf numFmtId="0" fontId="1" fillId="2" borderId="26" xfId="2" applyFont="1" applyFill="1" applyBorder="1" applyAlignment="1">
      <alignment horizontal="left" vertical="center" wrapText="1"/>
    </xf>
    <xf numFmtId="10" fontId="1" fillId="2" borderId="13" xfId="0" applyNumberFormat="1" applyFont="1" applyFill="1" applyBorder="1" applyAlignment="1">
      <alignment horizontal="center" vertical="center"/>
    </xf>
    <xf numFmtId="167" fontId="1" fillId="2" borderId="13" xfId="0" applyNumberFormat="1" applyFont="1" applyFill="1" applyBorder="1" applyAlignment="1">
      <alignment vertical="center"/>
    </xf>
    <xf numFmtId="0" fontId="1" fillId="2" borderId="1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167" fontId="2" fillId="3" borderId="32" xfId="6" applyNumberFormat="1" applyFont="1" applyFill="1" applyBorder="1" applyAlignment="1">
      <alignment vertical="center"/>
    </xf>
    <xf numFmtId="167" fontId="2" fillId="3" borderId="43" xfId="6" applyNumberFormat="1" applyFont="1" applyFill="1" applyBorder="1" applyAlignment="1">
      <alignment vertical="center"/>
    </xf>
    <xf numFmtId="167" fontId="1" fillId="3" borderId="16" xfId="6" applyNumberFormat="1" applyFont="1" applyFill="1" applyBorder="1" applyAlignment="1">
      <alignment vertical="center"/>
    </xf>
    <xf numFmtId="167" fontId="2" fillId="3" borderId="16" xfId="6" applyNumberFormat="1" applyFont="1" applyFill="1" applyBorder="1" applyAlignment="1">
      <alignment vertical="center"/>
    </xf>
    <xf numFmtId="167" fontId="1" fillId="3" borderId="42" xfId="6" applyNumberFormat="1" applyFont="1" applyFill="1" applyBorder="1" applyAlignment="1">
      <alignment vertical="center"/>
    </xf>
    <xf numFmtId="167" fontId="2" fillId="0" borderId="32" xfId="6" applyNumberFormat="1" applyFont="1" applyFill="1" applyBorder="1" applyAlignment="1">
      <alignment vertical="center"/>
    </xf>
    <xf numFmtId="167" fontId="1" fillId="3" borderId="43" xfId="6" applyNumberFormat="1" applyFont="1" applyFill="1" applyBorder="1" applyAlignment="1">
      <alignment vertical="center"/>
    </xf>
    <xf numFmtId="167" fontId="2" fillId="3" borderId="45" xfId="6" applyNumberFormat="1" applyFont="1" applyFill="1" applyBorder="1" applyAlignment="1">
      <alignment vertical="center"/>
    </xf>
    <xf numFmtId="3" fontId="1" fillId="2" borderId="16" xfId="0" applyNumberFormat="1" applyFont="1" applyFill="1" applyBorder="1" applyAlignment="1">
      <alignment horizontal="right" vertical="center"/>
    </xf>
    <xf numFmtId="3" fontId="2" fillId="2" borderId="43" xfId="0" applyNumberFormat="1" applyFont="1" applyFill="1" applyBorder="1" applyAlignment="1">
      <alignment horizontal="right" vertical="center"/>
    </xf>
    <xf numFmtId="167" fontId="1" fillId="3" borderId="43" xfId="6" applyNumberFormat="1" applyFont="1" applyFill="1" applyBorder="1" applyAlignment="1">
      <alignment horizontal="right" vertical="center"/>
    </xf>
    <xf numFmtId="167" fontId="1" fillId="3" borderId="16" xfId="6" applyNumberFormat="1" applyFont="1" applyFill="1" applyBorder="1" applyAlignment="1">
      <alignment horizontal="right" vertical="center"/>
    </xf>
    <xf numFmtId="0" fontId="1" fillId="3" borderId="16" xfId="0" applyFont="1" applyFill="1" applyBorder="1" applyAlignment="1">
      <alignment horizontal="right" vertical="center"/>
    </xf>
    <xf numFmtId="170" fontId="1" fillId="2" borderId="16" xfId="3" applyNumberFormat="1" applyFont="1" applyFill="1" applyBorder="1" applyAlignment="1">
      <alignment horizontal="right" vertical="center"/>
    </xf>
    <xf numFmtId="167" fontId="1" fillId="3" borderId="16" xfId="0" applyNumberFormat="1" applyFont="1" applyFill="1" applyBorder="1" applyAlignment="1">
      <alignment horizontal="right" vertical="center"/>
    </xf>
    <xf numFmtId="1" fontId="1" fillId="3" borderId="16" xfId="3" applyNumberFormat="1" applyFont="1" applyFill="1" applyBorder="1" applyAlignment="1">
      <alignment horizontal="right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vertical="center"/>
    </xf>
    <xf numFmtId="167" fontId="1" fillId="3" borderId="27" xfId="6" applyNumberFormat="1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1" fillId="2" borderId="20" xfId="0" applyFont="1" applyFill="1" applyBorder="1" applyAlignment="1">
      <alignment horizontal="center" vertical="center"/>
    </xf>
    <xf numFmtId="167" fontId="1" fillId="2" borderId="20" xfId="0" applyNumberFormat="1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7" fillId="0" borderId="10" xfId="0" applyFont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right" vertical="center"/>
    </xf>
    <xf numFmtId="1" fontId="1" fillId="0" borderId="13" xfId="3" applyNumberFormat="1" applyFont="1" applyFill="1" applyBorder="1" applyAlignment="1">
      <alignment horizontal="right" vertical="center"/>
    </xf>
    <xf numFmtId="1" fontId="1" fillId="0" borderId="13" xfId="0" applyNumberFormat="1" applyFont="1" applyFill="1" applyBorder="1" applyAlignment="1">
      <alignment horizontal="right" vertical="center"/>
    </xf>
    <xf numFmtId="0" fontId="1" fillId="0" borderId="36" xfId="0" applyFont="1" applyFill="1" applyBorder="1" applyAlignment="1">
      <alignment horizontal="left" vertical="center"/>
    </xf>
    <xf numFmtId="3" fontId="1" fillId="0" borderId="26" xfId="0" applyNumberFormat="1" applyFont="1" applyFill="1" applyBorder="1" applyAlignment="1">
      <alignment horizontal="right" vertical="center"/>
    </xf>
    <xf numFmtId="10" fontId="1" fillId="0" borderId="26" xfId="0" applyNumberFormat="1" applyFont="1" applyFill="1" applyBorder="1" applyAlignment="1">
      <alignment vertical="center"/>
    </xf>
    <xf numFmtId="10" fontId="1" fillId="0" borderId="37" xfId="0" applyNumberFormat="1" applyFont="1" applyFill="1" applyBorder="1" applyAlignment="1">
      <alignment vertical="center"/>
    </xf>
    <xf numFmtId="167" fontId="1" fillId="0" borderId="42" xfId="6" applyNumberFormat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167" fontId="1" fillId="2" borderId="0" xfId="0" applyNumberFormat="1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0" fontId="17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1" fontId="17" fillId="0" borderId="8" xfId="0" applyNumberFormat="1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28" xfId="0" applyFont="1" applyBorder="1" applyAlignment="1">
      <alignment horizontal="left" vertical="center"/>
    </xf>
    <xf numFmtId="0" fontId="17" fillId="0" borderId="28" xfId="0" applyFont="1" applyBorder="1" applyAlignment="1">
      <alignment horizontal="right" vertical="center"/>
    </xf>
    <xf numFmtId="3" fontId="18" fillId="0" borderId="28" xfId="0" applyNumberFormat="1" applyFont="1" applyBorder="1" applyAlignment="1">
      <alignment vertical="center"/>
    </xf>
    <xf numFmtId="9" fontId="18" fillId="0" borderId="28" xfId="0" applyNumberFormat="1" applyFont="1" applyBorder="1" applyAlignment="1">
      <alignment vertical="center"/>
    </xf>
    <xf numFmtId="169" fontId="18" fillId="0" borderId="28" xfId="0" applyNumberFormat="1" applyFont="1" applyBorder="1" applyAlignment="1">
      <alignment vertical="center"/>
    </xf>
    <xf numFmtId="169" fontId="18" fillId="0" borderId="29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14" xfId="0" applyFont="1" applyBorder="1" applyAlignment="1">
      <alignment horizontal="right" vertical="center"/>
    </xf>
    <xf numFmtId="3" fontId="17" fillId="0" borderId="14" xfId="0" applyNumberFormat="1" applyFont="1" applyBorder="1" applyAlignment="1">
      <alignment vertical="center"/>
    </xf>
    <xf numFmtId="9" fontId="17" fillId="0" borderId="14" xfId="0" applyNumberFormat="1" applyFont="1" applyBorder="1" applyAlignment="1">
      <alignment vertical="center"/>
    </xf>
    <xf numFmtId="169" fontId="17" fillId="0" borderId="14" xfId="0" applyNumberFormat="1" applyFont="1" applyBorder="1" applyAlignment="1">
      <alignment vertical="center"/>
    </xf>
    <xf numFmtId="169" fontId="17" fillId="0" borderId="35" xfId="0" applyNumberFormat="1" applyFont="1" applyBorder="1" applyAlignment="1">
      <alignment vertical="center"/>
    </xf>
    <xf numFmtId="0" fontId="17" fillId="0" borderId="13" xfId="0" applyFont="1" applyBorder="1" applyAlignment="1">
      <alignment horizontal="left" vertical="center"/>
    </xf>
    <xf numFmtId="0" fontId="17" fillId="0" borderId="13" xfId="2" applyFont="1" applyFill="1" applyBorder="1" applyAlignment="1">
      <alignment horizontal="left" vertical="center" wrapText="1"/>
    </xf>
    <xf numFmtId="0" fontId="17" fillId="0" borderId="13" xfId="3" applyFont="1" applyFill="1" applyBorder="1" applyAlignment="1">
      <alignment vertical="center" wrapText="1"/>
    </xf>
    <xf numFmtId="0" fontId="17" fillId="0" borderId="13" xfId="0" applyFont="1" applyBorder="1" applyAlignment="1">
      <alignment horizontal="right" vertical="center"/>
    </xf>
    <xf numFmtId="3" fontId="17" fillId="0" borderId="13" xfId="0" applyNumberFormat="1" applyFont="1" applyBorder="1" applyAlignment="1">
      <alignment vertical="center"/>
    </xf>
    <xf numFmtId="9" fontId="17" fillId="0" borderId="13" xfId="0" applyNumberFormat="1" applyFont="1" applyBorder="1" applyAlignment="1">
      <alignment vertical="center"/>
    </xf>
    <xf numFmtId="169" fontId="17" fillId="0" borderId="13" xfId="0" applyNumberFormat="1" applyFont="1" applyBorder="1" applyAlignment="1">
      <alignment vertical="center"/>
    </xf>
    <xf numFmtId="169" fontId="17" fillId="0" borderId="24" xfId="0" applyNumberFormat="1" applyFont="1" applyBorder="1" applyAlignment="1">
      <alignment vertical="center"/>
    </xf>
    <xf numFmtId="0" fontId="17" fillId="0" borderId="26" xfId="0" applyFont="1" applyFill="1" applyBorder="1" applyAlignment="1">
      <alignment horizontal="left" vertical="center"/>
    </xf>
    <xf numFmtId="0" fontId="17" fillId="0" borderId="26" xfId="0" applyFont="1" applyFill="1" applyBorder="1" applyAlignment="1">
      <alignment horizontal="right" vertical="center"/>
    </xf>
    <xf numFmtId="3" fontId="17" fillId="0" borderId="26" xfId="0" applyNumberFormat="1" applyFont="1" applyFill="1" applyBorder="1" applyAlignment="1">
      <alignment vertical="center"/>
    </xf>
    <xf numFmtId="44" fontId="17" fillId="0" borderId="26" xfId="4" applyFont="1" applyFill="1" applyBorder="1" applyAlignment="1">
      <alignment vertical="center"/>
    </xf>
    <xf numFmtId="169" fontId="17" fillId="0" borderId="26" xfId="0" applyNumberFormat="1" applyFont="1" applyFill="1" applyBorder="1" applyAlignment="1">
      <alignment vertical="center"/>
    </xf>
    <xf numFmtId="169" fontId="17" fillId="0" borderId="37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28" xfId="0" applyFont="1" applyBorder="1" applyAlignment="1">
      <alignment vertical="center"/>
    </xf>
    <xf numFmtId="171" fontId="18" fillId="0" borderId="0" xfId="0" applyNumberFormat="1" applyFont="1" applyAlignment="1">
      <alignment vertical="center"/>
    </xf>
    <xf numFmtId="0" fontId="17" fillId="0" borderId="14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0" borderId="13" xfId="3" applyFont="1" applyFill="1" applyBorder="1" applyAlignment="1">
      <alignment vertical="center"/>
    </xf>
    <xf numFmtId="0" fontId="17" fillId="0" borderId="13" xfId="3" applyFont="1" applyFill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9" fontId="17" fillId="0" borderId="13" xfId="0" applyNumberFormat="1" applyFont="1" applyFill="1" applyBorder="1" applyAlignment="1">
      <alignment vertical="center"/>
    </xf>
    <xf numFmtId="9" fontId="17" fillId="0" borderId="26" xfId="0" applyNumberFormat="1" applyFont="1" applyFill="1" applyBorder="1" applyAlignment="1">
      <alignment vertical="center"/>
    </xf>
    <xf numFmtId="3" fontId="18" fillId="0" borderId="28" xfId="0" applyNumberFormat="1" applyFont="1" applyFill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0" fontId="18" fillId="0" borderId="30" xfId="0" applyFont="1" applyBorder="1" applyAlignment="1">
      <alignment horizontal="left" vertical="center"/>
    </xf>
    <xf numFmtId="3" fontId="18" fillId="2" borderId="28" xfId="0" applyNumberFormat="1" applyFont="1" applyFill="1" applyBorder="1" applyAlignment="1">
      <alignment vertical="center"/>
    </xf>
    <xf numFmtId="169" fontId="18" fillId="2" borderId="28" xfId="0" applyNumberFormat="1" applyFont="1" applyFill="1" applyBorder="1" applyAlignment="1">
      <alignment vertical="center"/>
    </xf>
    <xf numFmtId="169" fontId="18" fillId="2" borderId="29" xfId="0" applyNumberFormat="1" applyFont="1" applyFill="1" applyBorder="1" applyAlignment="1">
      <alignment vertical="center"/>
    </xf>
    <xf numFmtId="0" fontId="17" fillId="0" borderId="26" xfId="0" applyFont="1" applyBorder="1" applyAlignment="1">
      <alignment vertical="center"/>
    </xf>
    <xf numFmtId="9" fontId="18" fillId="2" borderId="28" xfId="0" applyNumberFormat="1" applyFont="1" applyFill="1" applyBorder="1" applyAlignment="1">
      <alignment vertical="center"/>
    </xf>
    <xf numFmtId="3" fontId="17" fillId="2" borderId="14" xfId="0" applyNumberFormat="1" applyFont="1" applyFill="1" applyBorder="1" applyAlignment="1">
      <alignment vertical="center"/>
    </xf>
    <xf numFmtId="9" fontId="17" fillId="2" borderId="14" xfId="0" applyNumberFormat="1" applyFont="1" applyFill="1" applyBorder="1" applyAlignment="1">
      <alignment vertical="center"/>
    </xf>
    <xf numFmtId="169" fontId="17" fillId="2" borderId="14" xfId="0" applyNumberFormat="1" applyFont="1" applyFill="1" applyBorder="1" applyAlignment="1">
      <alignment vertical="center"/>
    </xf>
    <xf numFmtId="169" fontId="17" fillId="2" borderId="35" xfId="0" applyNumberFormat="1" applyFont="1" applyFill="1" applyBorder="1" applyAlignment="1">
      <alignment vertical="center"/>
    </xf>
    <xf numFmtId="3" fontId="17" fillId="2" borderId="13" xfId="0" applyNumberFormat="1" applyFont="1" applyFill="1" applyBorder="1" applyAlignment="1">
      <alignment vertical="center"/>
    </xf>
    <xf numFmtId="9" fontId="17" fillId="2" borderId="13" xfId="0" applyNumberFormat="1" applyFont="1" applyFill="1" applyBorder="1" applyAlignment="1">
      <alignment vertical="center"/>
    </xf>
    <xf numFmtId="169" fontId="17" fillId="2" borderId="13" xfId="0" applyNumberFormat="1" applyFont="1" applyFill="1" applyBorder="1" applyAlignment="1">
      <alignment vertical="center"/>
    </xf>
    <xf numFmtId="169" fontId="17" fillId="2" borderId="24" xfId="0" applyNumberFormat="1" applyFont="1" applyFill="1" applyBorder="1" applyAlignment="1">
      <alignment vertical="center"/>
    </xf>
    <xf numFmtId="3" fontId="17" fillId="0" borderId="0" xfId="0" applyNumberFormat="1" applyFont="1" applyAlignment="1">
      <alignment vertical="center"/>
    </xf>
    <xf numFmtId="3" fontId="17" fillId="0" borderId="13" xfId="0" applyNumberFormat="1" applyFont="1" applyFill="1" applyBorder="1" applyAlignment="1">
      <alignment vertical="center"/>
    </xf>
    <xf numFmtId="0" fontId="17" fillId="0" borderId="13" xfId="2" applyFont="1" applyFill="1" applyBorder="1" applyAlignment="1">
      <alignment vertical="center" wrapText="1"/>
    </xf>
    <xf numFmtId="0" fontId="17" fillId="0" borderId="13" xfId="2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26" xfId="0" applyFont="1" applyBorder="1" applyAlignment="1">
      <alignment horizontal="left" vertical="center"/>
    </xf>
    <xf numFmtId="3" fontId="17" fillId="2" borderId="26" xfId="0" applyNumberFormat="1" applyFont="1" applyFill="1" applyBorder="1" applyAlignment="1">
      <alignment vertical="center"/>
    </xf>
    <xf numFmtId="9" fontId="17" fillId="2" borderId="26" xfId="0" applyNumberFormat="1" applyFont="1" applyFill="1" applyBorder="1" applyAlignment="1">
      <alignment vertical="center"/>
    </xf>
    <xf numFmtId="169" fontId="17" fillId="2" borderId="26" xfId="0" applyNumberFormat="1" applyFont="1" applyFill="1" applyBorder="1" applyAlignment="1">
      <alignment vertical="center"/>
    </xf>
    <xf numFmtId="169" fontId="17" fillId="2" borderId="37" xfId="0" applyNumberFormat="1" applyFont="1" applyFill="1" applyBorder="1" applyAlignment="1">
      <alignment vertical="center"/>
    </xf>
    <xf numFmtId="167" fontId="18" fillId="0" borderId="28" xfId="1" applyNumberFormat="1" applyFont="1" applyFill="1" applyBorder="1" applyAlignment="1">
      <alignment vertical="center"/>
    </xf>
    <xf numFmtId="9" fontId="18" fillId="0" borderId="28" xfId="1" applyNumberFormat="1" applyFont="1" applyFill="1" applyBorder="1" applyAlignment="1">
      <alignment vertical="center"/>
    </xf>
    <xf numFmtId="169" fontId="18" fillId="0" borderId="28" xfId="0" applyNumberFormat="1" applyFont="1" applyFill="1" applyBorder="1" applyAlignment="1">
      <alignment vertical="center"/>
    </xf>
    <xf numFmtId="169" fontId="18" fillId="0" borderId="29" xfId="0" applyNumberFormat="1" applyFont="1" applyFill="1" applyBorder="1" applyAlignment="1">
      <alignment vertical="center"/>
    </xf>
    <xf numFmtId="0" fontId="17" fillId="0" borderId="34" xfId="0" applyFont="1" applyBorder="1" applyAlignment="1">
      <alignment horizontal="center" vertical="center"/>
    </xf>
    <xf numFmtId="167" fontId="17" fillId="0" borderId="14" xfId="1" applyNumberFormat="1" applyFont="1" applyFill="1" applyBorder="1" applyAlignment="1">
      <alignment vertical="center"/>
    </xf>
    <xf numFmtId="9" fontId="17" fillId="0" borderId="14" xfId="1" applyNumberFormat="1" applyFont="1" applyFill="1" applyBorder="1" applyAlignment="1">
      <alignment vertical="center"/>
    </xf>
    <xf numFmtId="169" fontId="17" fillId="0" borderId="14" xfId="0" applyNumberFormat="1" applyFont="1" applyFill="1" applyBorder="1" applyAlignment="1">
      <alignment vertical="center"/>
    </xf>
    <xf numFmtId="169" fontId="17" fillId="0" borderId="35" xfId="0" applyNumberFormat="1" applyFont="1" applyFill="1" applyBorder="1" applyAlignment="1">
      <alignment vertical="center"/>
    </xf>
    <xf numFmtId="0" fontId="17" fillId="0" borderId="26" xfId="2" applyFont="1" applyFill="1" applyBorder="1" applyAlignment="1">
      <alignment horizontal="left" vertical="center" wrapText="1"/>
    </xf>
    <xf numFmtId="167" fontId="17" fillId="0" borderId="26" xfId="1" applyNumberFormat="1" applyFont="1" applyFill="1" applyBorder="1" applyAlignment="1">
      <alignment vertical="center"/>
    </xf>
    <xf numFmtId="9" fontId="18" fillId="0" borderId="26" xfId="1" applyNumberFormat="1" applyFont="1" applyFill="1" applyBorder="1" applyAlignment="1">
      <alignment vertical="center"/>
    </xf>
    <xf numFmtId="9" fontId="18" fillId="0" borderId="28" xfId="0" applyNumberFormat="1" applyFont="1" applyFill="1" applyBorder="1" applyAlignment="1">
      <alignment vertical="center"/>
    </xf>
    <xf numFmtId="0" fontId="17" fillId="2" borderId="14" xfId="0" applyFont="1" applyFill="1" applyBorder="1" applyAlignment="1">
      <alignment horizontal="left" vertical="center"/>
    </xf>
    <xf numFmtId="0" fontId="17" fillId="0" borderId="14" xfId="3" applyFont="1" applyFill="1" applyBorder="1" applyAlignment="1">
      <alignment vertical="center"/>
    </xf>
    <xf numFmtId="3" fontId="17" fillId="0" borderId="14" xfId="3" applyNumberFormat="1" applyFont="1" applyFill="1" applyBorder="1" applyAlignment="1">
      <alignment vertical="center"/>
    </xf>
    <xf numFmtId="9" fontId="17" fillId="0" borderId="14" xfId="0" applyNumberFormat="1" applyFont="1" applyFill="1" applyBorder="1" applyAlignment="1">
      <alignment vertical="center"/>
    </xf>
    <xf numFmtId="3" fontId="17" fillId="0" borderId="14" xfId="0" applyNumberFormat="1" applyFont="1" applyFill="1" applyBorder="1" applyAlignment="1">
      <alignment vertical="center"/>
    </xf>
    <xf numFmtId="0" fontId="17" fillId="2" borderId="13" xfId="0" applyFont="1" applyFill="1" applyBorder="1" applyAlignment="1">
      <alignment horizontal="left" vertical="center"/>
    </xf>
    <xf numFmtId="169" fontId="17" fillId="0" borderId="13" xfId="0" applyNumberFormat="1" applyFont="1" applyFill="1" applyBorder="1" applyAlignment="1">
      <alignment vertical="center"/>
    </xf>
    <xf numFmtId="169" fontId="17" fillId="0" borderId="24" xfId="0" applyNumberFormat="1" applyFont="1" applyFill="1" applyBorder="1" applyAlignment="1">
      <alignment vertical="center"/>
    </xf>
    <xf numFmtId="168" fontId="17" fillId="0" borderId="13" xfId="1" applyNumberFormat="1" applyFont="1" applyFill="1" applyBorder="1" applyAlignment="1">
      <alignment vertical="center"/>
    </xf>
    <xf numFmtId="165" fontId="17" fillId="0" borderId="13" xfId="1" applyFont="1" applyFill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8" fillId="0" borderId="39" xfId="0" applyFont="1" applyBorder="1" applyAlignment="1">
      <alignment horizontal="center" vertical="center"/>
    </xf>
    <xf numFmtId="0" fontId="18" fillId="0" borderId="33" xfId="0" applyFont="1" applyBorder="1" applyAlignment="1">
      <alignment horizontal="left" vertical="center"/>
    </xf>
    <xf numFmtId="0" fontId="17" fillId="0" borderId="33" xfId="0" applyFont="1" applyBorder="1" applyAlignment="1">
      <alignment vertical="center"/>
    </xf>
    <xf numFmtId="3" fontId="18" fillId="2" borderId="33" xfId="0" applyNumberFormat="1" applyFont="1" applyFill="1" applyBorder="1" applyAlignment="1">
      <alignment vertical="center"/>
    </xf>
    <xf numFmtId="9" fontId="18" fillId="0" borderId="33" xfId="0" applyNumberFormat="1" applyFont="1" applyBorder="1" applyAlignment="1">
      <alignment vertical="center"/>
    </xf>
    <xf numFmtId="169" fontId="18" fillId="2" borderId="33" xfId="0" applyNumberFormat="1" applyFont="1" applyFill="1" applyBorder="1" applyAlignment="1">
      <alignment vertical="center"/>
    </xf>
    <xf numFmtId="169" fontId="18" fillId="2" borderId="40" xfId="0" applyNumberFormat="1" applyFont="1" applyFill="1" applyBorder="1" applyAlignment="1">
      <alignment vertical="center"/>
    </xf>
    <xf numFmtId="0" fontId="1" fillId="0" borderId="13" xfId="3" applyFont="1" applyFill="1" applyBorder="1" applyAlignment="1">
      <alignment horizontal="right" vertical="center"/>
    </xf>
    <xf numFmtId="3" fontId="1" fillId="2" borderId="0" xfId="0" applyNumberFormat="1" applyFont="1" applyFill="1" applyAlignment="1">
      <alignment vertical="center"/>
    </xf>
    <xf numFmtId="0" fontId="7" fillId="0" borderId="13" xfId="0" applyFont="1" applyFill="1" applyBorder="1" applyAlignment="1">
      <alignment horizontal="center" vertical="center" wrapText="1"/>
    </xf>
    <xf numFmtId="3" fontId="18" fillId="0" borderId="0" xfId="0" applyNumberFormat="1" applyFont="1" applyAlignment="1">
      <alignment vertical="center"/>
    </xf>
    <xf numFmtId="10" fontId="1" fillId="2" borderId="13" xfId="0" applyNumberFormat="1" applyFont="1" applyFill="1" applyBorder="1" applyAlignment="1">
      <alignment horizontal="center"/>
    </xf>
    <xf numFmtId="10" fontId="1" fillId="2" borderId="24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/>
    </xf>
    <xf numFmtId="167" fontId="1" fillId="2" borderId="13" xfId="6" applyNumberFormat="1" applyFont="1" applyFill="1" applyBorder="1" applyAlignment="1">
      <alignment horizontal="center" vertical="center"/>
    </xf>
    <xf numFmtId="167" fontId="1" fillId="2" borderId="13" xfId="6" applyNumberFormat="1" applyFont="1" applyFill="1" applyBorder="1" applyAlignment="1">
      <alignment vertical="center"/>
    </xf>
    <xf numFmtId="167" fontId="1" fillId="0" borderId="13" xfId="6" applyNumberFormat="1" applyFont="1" applyFill="1" applyBorder="1" applyAlignment="1">
      <alignment vertical="center"/>
    </xf>
    <xf numFmtId="167" fontId="1" fillId="2" borderId="13" xfId="6" applyNumberFormat="1" applyFont="1" applyFill="1" applyBorder="1" applyAlignment="1">
      <alignment horizontal="right" vertical="center"/>
    </xf>
    <xf numFmtId="167" fontId="1" fillId="0" borderId="13" xfId="6" applyNumberFormat="1" applyFont="1" applyFill="1" applyBorder="1" applyAlignment="1">
      <alignment horizontal="right" vertical="center"/>
    </xf>
    <xf numFmtId="167" fontId="1" fillId="2" borderId="26" xfId="6" applyNumberFormat="1" applyFont="1" applyFill="1" applyBorder="1" applyAlignment="1">
      <alignment horizontal="right" vertical="center"/>
    </xf>
    <xf numFmtId="167" fontId="1" fillId="2" borderId="26" xfId="6" applyNumberFormat="1" applyFont="1" applyFill="1" applyBorder="1" applyAlignment="1">
      <alignment vertical="center"/>
    </xf>
    <xf numFmtId="167" fontId="1" fillId="0" borderId="26" xfId="6" applyNumberFormat="1" applyFont="1" applyFill="1" applyBorder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left" vertical="center"/>
    </xf>
    <xf numFmtId="0" fontId="2" fillId="2" borderId="46" xfId="0" applyFont="1" applyFill="1" applyBorder="1" applyAlignment="1">
      <alignment horizontal="left" vertical="center"/>
    </xf>
    <xf numFmtId="0" fontId="2" fillId="2" borderId="46" xfId="0" applyFont="1" applyFill="1" applyBorder="1" applyAlignment="1">
      <alignment horizontal="center" vertical="center"/>
    </xf>
    <xf numFmtId="3" fontId="2" fillId="2" borderId="46" xfId="0" applyNumberFormat="1" applyFont="1" applyFill="1" applyBorder="1" applyAlignment="1">
      <alignment horizontal="right" vertical="center"/>
    </xf>
    <xf numFmtId="167" fontId="2" fillId="2" borderId="46" xfId="1" applyNumberFormat="1" applyFont="1" applyFill="1" applyBorder="1" applyAlignment="1">
      <alignment vertical="center"/>
    </xf>
    <xf numFmtId="167" fontId="2" fillId="0" borderId="46" xfId="1" applyNumberFormat="1" applyFont="1" applyFill="1" applyBorder="1" applyAlignment="1">
      <alignment vertical="center"/>
    </xf>
    <xf numFmtId="10" fontId="2" fillId="2" borderId="46" xfId="0" applyNumberFormat="1" applyFont="1" applyFill="1" applyBorder="1" applyAlignment="1">
      <alignment vertical="center"/>
    </xf>
    <xf numFmtId="10" fontId="2" fillId="2" borderId="47" xfId="0" applyNumberFormat="1" applyFont="1" applyFill="1" applyBorder="1" applyAlignment="1">
      <alignment vertical="center"/>
    </xf>
    <xf numFmtId="0" fontId="1" fillId="0" borderId="2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1" fillId="2" borderId="33" xfId="3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 vertical="center"/>
    </xf>
    <xf numFmtId="3" fontId="1" fillId="2" borderId="33" xfId="0" applyNumberFormat="1" applyFont="1" applyFill="1" applyBorder="1" applyAlignment="1">
      <alignment horizontal="right" vertical="center"/>
    </xf>
    <xf numFmtId="167" fontId="1" fillId="2" borderId="33" xfId="1" applyNumberFormat="1" applyFont="1" applyFill="1" applyBorder="1" applyAlignment="1">
      <alignment vertical="center"/>
    </xf>
    <xf numFmtId="167" fontId="1" fillId="0" borderId="33" xfId="1" applyNumberFormat="1" applyFont="1" applyFill="1" applyBorder="1" applyAlignment="1">
      <alignment vertical="center"/>
    </xf>
    <xf numFmtId="10" fontId="1" fillId="2" borderId="33" xfId="0" applyNumberFormat="1" applyFont="1" applyFill="1" applyBorder="1" applyAlignment="1">
      <alignment vertical="center"/>
    </xf>
    <xf numFmtId="10" fontId="1" fillId="2" borderId="40" xfId="0" applyNumberFormat="1" applyFont="1" applyFill="1" applyBorder="1" applyAlignment="1">
      <alignment vertical="center"/>
    </xf>
    <xf numFmtId="3" fontId="2" fillId="2" borderId="33" xfId="0" applyNumberFormat="1" applyFont="1" applyFill="1" applyBorder="1" applyAlignment="1">
      <alignment horizontal="right" vertical="center"/>
    </xf>
    <xf numFmtId="167" fontId="2" fillId="2" borderId="33" xfId="1" applyNumberFormat="1" applyFont="1" applyFill="1" applyBorder="1" applyAlignment="1">
      <alignment vertical="center"/>
    </xf>
    <xf numFmtId="167" fontId="2" fillId="0" borderId="33" xfId="1" applyNumberFormat="1" applyFont="1" applyFill="1" applyBorder="1" applyAlignment="1">
      <alignment vertical="center"/>
    </xf>
    <xf numFmtId="10" fontId="2" fillId="2" borderId="33" xfId="0" applyNumberFormat="1" applyFont="1" applyFill="1" applyBorder="1" applyAlignment="1">
      <alignment vertical="center"/>
    </xf>
    <xf numFmtId="10" fontId="2" fillId="2" borderId="40" xfId="0" applyNumberFormat="1" applyFont="1" applyFill="1" applyBorder="1" applyAlignment="1">
      <alignment vertical="center"/>
    </xf>
    <xf numFmtId="0" fontId="1" fillId="2" borderId="28" xfId="0" applyFont="1" applyFill="1" applyBorder="1" applyAlignment="1">
      <alignment horizontal="center" vertical="center"/>
    </xf>
    <xf numFmtId="10" fontId="1" fillId="2" borderId="28" xfId="0" applyNumberFormat="1" applyFont="1" applyFill="1" applyBorder="1" applyAlignment="1">
      <alignment vertical="center"/>
    </xf>
    <xf numFmtId="10" fontId="1" fillId="2" borderId="29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1" fillId="2" borderId="30" xfId="0" applyFont="1" applyFill="1" applyBorder="1" applyAlignment="1">
      <alignment horizontal="left" vertical="center"/>
    </xf>
    <xf numFmtId="167" fontId="1" fillId="2" borderId="28" xfId="1" applyNumberFormat="1" applyFont="1" applyFill="1" applyBorder="1" applyAlignment="1">
      <alignment vertical="center"/>
    </xf>
    <xf numFmtId="167" fontId="1" fillId="0" borderId="28" xfId="1" applyNumberFormat="1" applyFont="1" applyFill="1" applyBorder="1" applyAlignment="1">
      <alignment vertical="center"/>
    </xf>
    <xf numFmtId="0" fontId="2" fillId="2" borderId="36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 wrapText="1"/>
    </xf>
    <xf numFmtId="3" fontId="2" fillId="2" borderId="26" xfId="0" applyNumberFormat="1" applyFont="1" applyFill="1" applyBorder="1" applyAlignment="1">
      <alignment horizontal="right" vertical="center"/>
    </xf>
    <xf numFmtId="167" fontId="2" fillId="2" borderId="26" xfId="1" applyNumberFormat="1" applyFont="1" applyFill="1" applyBorder="1" applyAlignment="1">
      <alignment vertical="center"/>
    </xf>
    <xf numFmtId="167" fontId="2" fillId="0" borderId="26" xfId="1" applyNumberFormat="1" applyFont="1" applyFill="1" applyBorder="1" applyAlignment="1">
      <alignment vertical="center"/>
    </xf>
    <xf numFmtId="10" fontId="2" fillId="2" borderId="26" xfId="0" applyNumberFormat="1" applyFont="1" applyFill="1" applyBorder="1" applyAlignment="1">
      <alignment vertical="center"/>
    </xf>
    <xf numFmtId="10" fontId="2" fillId="2" borderId="37" xfId="0" applyNumberFormat="1" applyFont="1" applyFill="1" applyBorder="1" applyAlignment="1">
      <alignment vertical="center"/>
    </xf>
    <xf numFmtId="10" fontId="2" fillId="2" borderId="28" xfId="0" applyNumberFormat="1" applyFont="1" applyFill="1" applyBorder="1" applyAlignment="1">
      <alignment horizontal="right" vertical="center"/>
    </xf>
    <xf numFmtId="10" fontId="2" fillId="2" borderId="29" xfId="0" applyNumberFormat="1" applyFont="1" applyFill="1" applyBorder="1" applyAlignment="1">
      <alignment horizontal="right" vertical="center"/>
    </xf>
    <xf numFmtId="3" fontId="1" fillId="2" borderId="16" xfId="3" applyNumberFormat="1" applyFont="1" applyFill="1" applyBorder="1" applyAlignment="1">
      <alignment horizontal="right" vertical="center"/>
    </xf>
    <xf numFmtId="0" fontId="1" fillId="2" borderId="23" xfId="0" applyFont="1" applyFill="1" applyBorder="1" applyAlignment="1">
      <alignment horizontal="center" vertical="center"/>
    </xf>
    <xf numFmtId="3" fontId="1" fillId="2" borderId="24" xfId="3" applyNumberFormat="1" applyFont="1" applyFill="1" applyBorder="1" applyAlignment="1">
      <alignment horizontal="right" vertical="center"/>
    </xf>
    <xf numFmtId="0" fontId="8" fillId="0" borderId="0" xfId="0" applyFont="1" applyFill="1"/>
    <xf numFmtId="167" fontId="7" fillId="0" borderId="0" xfId="0" applyNumberFormat="1" applyFont="1" applyFill="1" applyAlignment="1"/>
    <xf numFmtId="167" fontId="7" fillId="0" borderId="22" xfId="1" applyNumberFormat="1" applyFont="1" applyFill="1" applyBorder="1" applyAlignment="1">
      <alignment horizontal="center" wrapText="1"/>
    </xf>
    <xf numFmtId="3" fontId="7" fillId="0" borderId="26" xfId="0" applyNumberFormat="1" applyFont="1" applyFill="1" applyBorder="1" applyAlignment="1">
      <alignment horizontal="right" vertical="center"/>
    </xf>
    <xf numFmtId="3" fontId="7" fillId="0" borderId="20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 vertical="center"/>
    </xf>
    <xf numFmtId="4" fontId="7" fillId="0" borderId="0" xfId="0" applyNumberFormat="1" applyFont="1" applyFill="1"/>
    <xf numFmtId="172" fontId="7" fillId="0" borderId="0" xfId="0" applyNumberFormat="1" applyFont="1" applyFill="1"/>
    <xf numFmtId="0" fontId="9" fillId="0" borderId="0" xfId="0" applyFont="1" applyFill="1" applyAlignment="1">
      <alignment horizontal="center"/>
    </xf>
    <xf numFmtId="0" fontId="7" fillId="0" borderId="13" xfId="0" applyFont="1" applyFill="1" applyBorder="1" applyAlignment="1">
      <alignment horizontal="left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vertical="center"/>
    </xf>
    <xf numFmtId="3" fontId="7" fillId="0" borderId="13" xfId="1" applyNumberFormat="1" applyFont="1" applyFill="1" applyBorder="1" applyAlignment="1">
      <alignment vertical="top"/>
    </xf>
    <xf numFmtId="0" fontId="7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167" fontId="7" fillId="0" borderId="13" xfId="1" applyNumberFormat="1" applyFont="1" applyFill="1" applyBorder="1" applyAlignment="1">
      <alignment horizontal="right" vertical="center"/>
    </xf>
    <xf numFmtId="0" fontId="7" fillId="0" borderId="13" xfId="3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horizontal="left" vertical="top" wrapText="1"/>
    </xf>
    <xf numFmtId="49" fontId="7" fillId="0" borderId="13" xfId="3" applyNumberFormat="1" applyFont="1" applyFill="1" applyBorder="1" applyAlignment="1">
      <alignment horizontal="left" vertical="top" wrapText="1"/>
    </xf>
    <xf numFmtId="0" fontId="7" fillId="0" borderId="13" xfId="3" applyFont="1" applyFill="1" applyBorder="1" applyAlignment="1">
      <alignment horizontal="left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3" fontId="7" fillId="0" borderId="16" xfId="0" applyNumberFormat="1" applyFont="1" applyFill="1" applyBorder="1" applyAlignment="1">
      <alignment horizontal="right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3" fontId="7" fillId="0" borderId="14" xfId="0" applyNumberFormat="1" applyFont="1" applyFill="1" applyBorder="1" applyAlignment="1">
      <alignment horizontal="center" vertical="center"/>
    </xf>
    <xf numFmtId="3" fontId="7" fillId="0" borderId="14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center"/>
    </xf>
    <xf numFmtId="3" fontId="9" fillId="0" borderId="28" xfId="0" applyNumberFormat="1" applyFont="1" applyFill="1" applyBorder="1" applyAlignment="1">
      <alignment horizontal="center" vertical="center"/>
    </xf>
    <xf numFmtId="3" fontId="9" fillId="0" borderId="28" xfId="0" applyNumberFormat="1" applyFont="1" applyFill="1" applyBorder="1" applyAlignment="1">
      <alignment horizontal="right" vertical="center"/>
    </xf>
    <xf numFmtId="3" fontId="9" fillId="0" borderId="29" xfId="0" applyNumberFormat="1" applyFont="1" applyFill="1" applyBorder="1" applyAlignment="1">
      <alignment horizontal="right" vertical="center"/>
    </xf>
    <xf numFmtId="3" fontId="7" fillId="0" borderId="16" xfId="1" applyNumberFormat="1" applyFont="1" applyFill="1" applyBorder="1" applyAlignment="1">
      <alignment vertical="top"/>
    </xf>
    <xf numFmtId="3" fontId="7" fillId="0" borderId="26" xfId="0" applyNumberFormat="1" applyFont="1" applyFill="1" applyBorder="1" applyAlignment="1">
      <alignment horizontal="center" vertical="center"/>
    </xf>
    <xf numFmtId="3" fontId="7" fillId="0" borderId="26" xfId="1" applyNumberFormat="1" applyFont="1" applyFill="1" applyBorder="1" applyAlignment="1">
      <alignment vertical="top"/>
    </xf>
    <xf numFmtId="3" fontId="7" fillId="0" borderId="14" xfId="1" applyNumberFormat="1" applyFont="1" applyFill="1" applyBorder="1" applyAlignment="1">
      <alignment vertical="top"/>
    </xf>
    <xf numFmtId="0" fontId="9" fillId="0" borderId="30" xfId="0" applyFont="1" applyFill="1" applyBorder="1" applyAlignment="1">
      <alignment horizontal="center" vertical="center"/>
    </xf>
    <xf numFmtId="3" fontId="9" fillId="0" borderId="28" xfId="1" applyNumberFormat="1" applyFont="1" applyFill="1" applyBorder="1" applyAlignment="1">
      <alignment vertical="top"/>
    </xf>
    <xf numFmtId="3" fontId="9" fillId="0" borderId="29" xfId="1" applyNumberFormat="1" applyFont="1" applyFill="1" applyBorder="1" applyAlignment="1">
      <alignment vertical="top"/>
    </xf>
    <xf numFmtId="0" fontId="8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3" fontId="7" fillId="0" borderId="16" xfId="0" applyNumberFormat="1" applyFont="1" applyFill="1" applyBorder="1" applyAlignment="1">
      <alignment vertical="center"/>
    </xf>
    <xf numFmtId="167" fontId="7" fillId="0" borderId="16" xfId="1" applyNumberFormat="1" applyFont="1" applyFill="1" applyBorder="1" applyAlignment="1">
      <alignment horizontal="right" vertical="center"/>
    </xf>
    <xf numFmtId="3" fontId="7" fillId="0" borderId="16" xfId="0" applyNumberFormat="1" applyFont="1" applyFill="1" applyBorder="1" applyAlignment="1">
      <alignment horizontal="right"/>
    </xf>
    <xf numFmtId="0" fontId="7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right" vertical="center"/>
    </xf>
    <xf numFmtId="3" fontId="7" fillId="0" borderId="24" xfId="0" applyNumberFormat="1" applyFont="1" applyFill="1" applyBorder="1" applyAlignment="1">
      <alignment horizontal="right" vertical="center"/>
    </xf>
    <xf numFmtId="3" fontId="7" fillId="0" borderId="24" xfId="0" applyNumberFormat="1" applyFont="1" applyFill="1" applyBorder="1" applyAlignment="1">
      <alignment vertical="center"/>
    </xf>
    <xf numFmtId="3" fontId="7" fillId="0" borderId="24" xfId="1" applyNumberFormat="1" applyFont="1" applyFill="1" applyBorder="1" applyAlignment="1">
      <alignment vertical="top"/>
    </xf>
    <xf numFmtId="3" fontId="7" fillId="0" borderId="37" xfId="1" applyNumberFormat="1" applyFont="1" applyFill="1" applyBorder="1" applyAlignment="1">
      <alignment vertical="top"/>
    </xf>
    <xf numFmtId="3" fontId="7" fillId="0" borderId="35" xfId="1" applyNumberFormat="1" applyFont="1" applyFill="1" applyBorder="1" applyAlignment="1">
      <alignment vertical="top"/>
    </xf>
    <xf numFmtId="167" fontId="7" fillId="0" borderId="24" xfId="1" applyNumberFormat="1" applyFont="1" applyFill="1" applyBorder="1" applyAlignment="1">
      <alignment horizontal="right" vertical="center"/>
    </xf>
    <xf numFmtId="0" fontId="7" fillId="0" borderId="19" xfId="3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3" fontId="7" fillId="0" borderId="20" xfId="0" applyNumberFormat="1" applyFont="1" applyFill="1" applyBorder="1" applyAlignment="1">
      <alignment horizontal="center" vertical="center"/>
    </xf>
    <xf numFmtId="3" fontId="7" fillId="0" borderId="2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justify" vertical="center"/>
    </xf>
    <xf numFmtId="0" fontId="1" fillId="2" borderId="13" xfId="3" applyFont="1" applyFill="1" applyBorder="1" applyAlignment="1">
      <alignment horizontal="left" vertical="center" wrapText="1"/>
    </xf>
    <xf numFmtId="0" fontId="1" fillId="2" borderId="18" xfId="3" applyFont="1" applyFill="1" applyBorder="1" applyAlignment="1">
      <alignment horizontal="center" vertical="center"/>
    </xf>
    <xf numFmtId="0" fontId="1" fillId="2" borderId="13" xfId="2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33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36" xfId="0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left" vertical="center"/>
    </xf>
    <xf numFmtId="0" fontId="1" fillId="2" borderId="13" xfId="3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 wrapText="1"/>
    </xf>
    <xf numFmtId="10" fontId="1" fillId="2" borderId="48" xfId="0" applyNumberFormat="1" applyFont="1" applyFill="1" applyBorder="1" applyAlignment="1">
      <alignment vertical="center"/>
    </xf>
    <xf numFmtId="0" fontId="2" fillId="2" borderId="38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17" fillId="0" borderId="18" xfId="0" applyFont="1" applyBorder="1" applyAlignment="1">
      <alignment horizontal="center" vertical="center"/>
    </xf>
    <xf numFmtId="0" fontId="17" fillId="0" borderId="13" xfId="2" applyFont="1" applyFill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8" fillId="0" borderId="28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/>
    </xf>
    <xf numFmtId="0" fontId="18" fillId="0" borderId="28" xfId="2" applyFont="1" applyFill="1" applyBorder="1" applyAlignment="1">
      <alignment horizontal="left" vertical="center" wrapText="1"/>
    </xf>
    <xf numFmtId="0" fontId="17" fillId="0" borderId="36" xfId="0" applyFont="1" applyBorder="1" applyAlignment="1">
      <alignment horizontal="center" vertical="center"/>
    </xf>
    <xf numFmtId="0" fontId="17" fillId="0" borderId="26" xfId="0" applyFont="1" applyFill="1" applyBorder="1" applyAlignment="1">
      <alignment horizontal="left" vertical="center"/>
    </xf>
    <xf numFmtId="10" fontId="17" fillId="0" borderId="8" xfId="0" applyNumberFormat="1" applyFont="1" applyBorder="1" applyAlignment="1">
      <alignment horizontal="center" vertical="center"/>
    </xf>
    <xf numFmtId="10" fontId="17" fillId="0" borderId="9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33" xfId="0" applyFont="1" applyBorder="1" applyAlignment="1">
      <alignment horizontal="left" vertical="center"/>
    </xf>
    <xf numFmtId="0" fontId="18" fillId="0" borderId="3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/>
    </xf>
    <xf numFmtId="0" fontId="1" fillId="2" borderId="13" xfId="2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3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3" applyFont="1" applyFill="1" applyBorder="1" applyAlignment="1">
      <alignment horizontal="left" vertical="center" wrapText="1"/>
    </xf>
    <xf numFmtId="0" fontId="1" fillId="2" borderId="13" xfId="3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1" fillId="2" borderId="36" xfId="0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left" vertical="center"/>
    </xf>
    <xf numFmtId="0" fontId="2" fillId="2" borderId="28" xfId="3" applyFont="1" applyFill="1" applyBorder="1" applyAlignment="1">
      <alignment horizontal="left" vertical="center" wrapText="1"/>
    </xf>
    <xf numFmtId="0" fontId="2" fillId="2" borderId="46" xfId="3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justify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justify" vertical="center" wrapText="1"/>
    </xf>
    <xf numFmtId="0" fontId="1" fillId="2" borderId="13" xfId="3" applyFont="1" applyFill="1" applyBorder="1" applyAlignment="1">
      <alignment vertical="center"/>
    </xf>
    <xf numFmtId="0" fontId="1" fillId="0" borderId="17" xfId="3" applyFont="1" applyFill="1" applyBorder="1" applyAlignment="1">
      <alignment horizontal="center" vertical="center" wrapText="1"/>
    </xf>
    <xf numFmtId="0" fontId="1" fillId="0" borderId="16" xfId="3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2" fillId="2" borderId="33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 wrapText="1"/>
    </xf>
    <xf numFmtId="0" fontId="1" fillId="2" borderId="18" xfId="3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indent="1"/>
    </xf>
    <xf numFmtId="0" fontId="1" fillId="0" borderId="12" xfId="0" applyFont="1" applyBorder="1" applyAlignment="1">
      <alignment horizontal="left" vertical="top" indent="1"/>
    </xf>
    <xf numFmtId="0" fontId="1" fillId="0" borderId="8" xfId="0" applyFont="1" applyBorder="1" applyAlignment="1">
      <alignment horizontal="right" vertical="top" wrapText="1"/>
    </xf>
    <xf numFmtId="0" fontId="1" fillId="0" borderId="15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3" xfId="3" applyFont="1" applyFill="1" applyBorder="1" applyAlignment="1">
      <alignment horizontal="left" vertical="center" wrapText="1"/>
    </xf>
    <xf numFmtId="0" fontId="7" fillId="0" borderId="13" xfId="3" applyFont="1" applyFill="1" applyBorder="1" applyAlignment="1">
      <alignment vertical="center"/>
    </xf>
    <xf numFmtId="0" fontId="7" fillId="0" borderId="20" xfId="0" applyFont="1" applyFill="1" applyBorder="1" applyAlignment="1">
      <alignment horizontal="left"/>
    </xf>
    <xf numFmtId="0" fontId="17" fillId="0" borderId="49" xfId="0" applyFont="1" applyBorder="1" applyAlignment="1">
      <alignment horizontal="center" vertical="center"/>
    </xf>
    <xf numFmtId="1" fontId="17" fillId="0" borderId="26" xfId="0" applyNumberFormat="1" applyFont="1" applyFill="1" applyBorder="1" applyAlignment="1">
      <alignment vertical="center"/>
    </xf>
    <xf numFmtId="0" fontId="17" fillId="0" borderId="30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1" fontId="17" fillId="0" borderId="28" xfId="0" applyNumberFormat="1" applyFont="1" applyFill="1" applyBorder="1" applyAlignment="1">
      <alignment vertical="center"/>
    </xf>
    <xf numFmtId="0" fontId="17" fillId="0" borderId="28" xfId="0" applyFont="1" applyFill="1" applyBorder="1" applyAlignment="1">
      <alignment vertical="center"/>
    </xf>
    <xf numFmtId="9" fontId="17" fillId="0" borderId="28" xfId="0" applyNumberFormat="1" applyFont="1" applyFill="1" applyBorder="1" applyAlignment="1">
      <alignment vertical="center"/>
    </xf>
    <xf numFmtId="3" fontId="17" fillId="0" borderId="28" xfId="0" applyNumberFormat="1" applyFont="1" applyFill="1" applyBorder="1" applyAlignment="1">
      <alignment vertical="center"/>
    </xf>
    <xf numFmtId="169" fontId="17" fillId="0" borderId="28" xfId="0" applyNumberFormat="1" applyFont="1" applyFill="1" applyBorder="1" applyAlignment="1">
      <alignment vertical="center"/>
    </xf>
    <xf numFmtId="169" fontId="17" fillId="0" borderId="29" xfId="0" applyNumberFormat="1" applyFont="1" applyFill="1" applyBorder="1" applyAlignment="1">
      <alignment vertical="center"/>
    </xf>
  </cellXfs>
  <cellStyles count="25">
    <cellStyle name="Comma" xfId="1" builtinId="3"/>
    <cellStyle name="Comma 2" xfId="6"/>
    <cellStyle name="Comma 3" xfId="19"/>
    <cellStyle name="Comma 4" xfId="21"/>
    <cellStyle name="Comma 5" xfId="23"/>
    <cellStyle name="Currency" xfId="4" builtinId="4"/>
    <cellStyle name="Currency 2" xfId="7"/>
    <cellStyle name="Normal" xfId="0" builtinId="0"/>
    <cellStyle name="Normal 10" xfId="15"/>
    <cellStyle name="Normal 11" xfId="16"/>
    <cellStyle name="Normal 12" xfId="17"/>
    <cellStyle name="Normal 13" xfId="18"/>
    <cellStyle name="Normal 14" xfId="22"/>
    <cellStyle name="Normal 15" xfId="24"/>
    <cellStyle name="Normal 2" xfId="5"/>
    <cellStyle name="Normal 2 2" xfId="20"/>
    <cellStyle name="Normal 3" xfId="8"/>
    <cellStyle name="Normal 4" xfId="11"/>
    <cellStyle name="Normal 5" xfId="9"/>
    <cellStyle name="Normal 6" xfId="10"/>
    <cellStyle name="Normal 7" xfId="12"/>
    <cellStyle name="Normal 8" xfId="13"/>
    <cellStyle name="Normal 9" xfId="14"/>
    <cellStyle name="Normal_BVC sint. v.23.01.2013" xfId="2"/>
    <cellStyle name="Normal_Copy of Copy of BVC analitic" xfId="3"/>
  </cellStyles>
  <dxfs count="0"/>
  <tableStyles count="0" defaultTableStyle="TableStyleMedium2" defaultPivotStyle="PivotStyleLight16"/>
  <colors>
    <mruColors>
      <color rgb="FFFFFF99"/>
      <color rgb="FFF0FCA6"/>
      <color rgb="FFCCFFFF"/>
      <color rgb="FFFFC409"/>
      <color rgb="FFF2B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P75"/>
  <sheetViews>
    <sheetView tabSelected="1" topLeftCell="A55" workbookViewId="0">
      <selection activeCell="L80" sqref="L80"/>
    </sheetView>
  </sheetViews>
  <sheetFormatPr defaultColWidth="9.140625" defaultRowHeight="12" x14ac:dyDescent="0.2"/>
  <cols>
    <col min="1" max="1" width="5" style="197"/>
    <col min="2" max="3" width="3" style="198" customWidth="1"/>
    <col min="4" max="4" width="7.85546875" style="198" customWidth="1"/>
    <col min="5" max="5" width="44.28515625" style="198" customWidth="1"/>
    <col min="6" max="6" width="3.7109375" style="198" customWidth="1"/>
    <col min="7" max="7" width="10.42578125" style="198" customWidth="1"/>
    <col min="8" max="8" width="11.42578125" style="198" customWidth="1"/>
    <col min="9" max="9" width="7.7109375" style="199" customWidth="1"/>
    <col min="10" max="10" width="11.28515625" style="198" customWidth="1"/>
    <col min="11" max="11" width="11.42578125" style="198" customWidth="1"/>
    <col min="12" max="12" width="7.7109375" style="197" customWidth="1"/>
    <col min="13" max="13" width="9.7109375" style="197" customWidth="1"/>
    <col min="14" max="16384" width="9.140625" style="198"/>
  </cols>
  <sheetData>
    <row r="1" spans="1:13" x14ac:dyDescent="0.2">
      <c r="B1" s="486" t="s">
        <v>0</v>
      </c>
      <c r="C1" s="486"/>
      <c r="D1" s="486"/>
      <c r="E1" s="486"/>
    </row>
    <row r="2" spans="1:13" x14ac:dyDescent="0.2">
      <c r="B2" s="486" t="s">
        <v>1</v>
      </c>
      <c r="C2" s="486"/>
      <c r="D2" s="486"/>
      <c r="E2" s="486"/>
      <c r="L2" s="200" t="s">
        <v>6</v>
      </c>
    </row>
    <row r="3" spans="1:13" x14ac:dyDescent="0.2">
      <c r="B3" s="486" t="s">
        <v>2</v>
      </c>
      <c r="C3" s="486"/>
      <c r="D3" s="486"/>
      <c r="E3" s="486"/>
    </row>
    <row r="4" spans="1:13" x14ac:dyDescent="0.2">
      <c r="B4" s="201"/>
      <c r="C4" s="201"/>
      <c r="D4" s="201"/>
      <c r="E4" s="487" t="s">
        <v>383</v>
      </c>
      <c r="F4" s="487"/>
      <c r="G4" s="487"/>
      <c r="H4" s="487"/>
      <c r="I4" s="487"/>
      <c r="J4" s="487"/>
      <c r="K4" s="487"/>
    </row>
    <row r="5" spans="1:13" x14ac:dyDescent="0.2">
      <c r="B5" s="201"/>
      <c r="C5" s="201"/>
      <c r="D5" s="201"/>
      <c r="E5" s="487" t="s">
        <v>384</v>
      </c>
      <c r="F5" s="487"/>
      <c r="G5" s="487"/>
      <c r="H5" s="487"/>
      <c r="I5" s="487"/>
      <c r="J5" s="487"/>
    </row>
    <row r="6" spans="1:13" x14ac:dyDescent="0.2">
      <c r="J6" s="202">
        <v>1.03</v>
      </c>
      <c r="K6" s="202">
        <v>1.02</v>
      </c>
    </row>
    <row r="7" spans="1:13" ht="12.75" thickBot="1" x14ac:dyDescent="0.25">
      <c r="L7" s="203" t="s">
        <v>469</v>
      </c>
    </row>
    <row r="8" spans="1:13" s="197" customFormat="1" ht="12.75" thickBot="1" x14ac:dyDescent="0.25">
      <c r="A8" s="478"/>
      <c r="B8" s="480"/>
      <c r="C8" s="479"/>
      <c r="D8" s="478" t="s">
        <v>10</v>
      </c>
      <c r="E8" s="479"/>
      <c r="F8" s="474" t="s">
        <v>64</v>
      </c>
      <c r="G8" s="484" t="s">
        <v>385</v>
      </c>
      <c r="H8" s="474" t="s">
        <v>386</v>
      </c>
      <c r="I8" s="472" t="s">
        <v>65</v>
      </c>
      <c r="J8" s="474" t="s">
        <v>387</v>
      </c>
      <c r="K8" s="474" t="s">
        <v>388</v>
      </c>
      <c r="L8" s="476" t="s">
        <v>65</v>
      </c>
      <c r="M8" s="477"/>
    </row>
    <row r="9" spans="1:13" s="197" customFormat="1" ht="51" customHeight="1" thickBot="1" x14ac:dyDescent="0.25">
      <c r="A9" s="481"/>
      <c r="B9" s="482"/>
      <c r="C9" s="483"/>
      <c r="D9" s="481"/>
      <c r="E9" s="483"/>
      <c r="F9" s="475"/>
      <c r="G9" s="485"/>
      <c r="H9" s="475"/>
      <c r="I9" s="473"/>
      <c r="J9" s="475"/>
      <c r="K9" s="475"/>
      <c r="L9" s="186" t="s">
        <v>40</v>
      </c>
      <c r="M9" s="186" t="s">
        <v>41</v>
      </c>
    </row>
    <row r="10" spans="1:13" ht="12.75" thickBot="1" x14ac:dyDescent="0.25">
      <c r="A10" s="195" t="s">
        <v>24</v>
      </c>
      <c r="B10" s="478" t="s">
        <v>4</v>
      </c>
      <c r="C10" s="479"/>
      <c r="D10" s="478" t="s">
        <v>16</v>
      </c>
      <c r="E10" s="479"/>
      <c r="F10" s="195">
        <v>3</v>
      </c>
      <c r="G10" s="195">
        <v>4</v>
      </c>
      <c r="H10" s="195">
        <v>5</v>
      </c>
      <c r="I10" s="204" t="s">
        <v>39</v>
      </c>
      <c r="J10" s="195" t="s">
        <v>5</v>
      </c>
      <c r="K10" s="195">
        <v>8</v>
      </c>
      <c r="L10" s="195" t="s">
        <v>21</v>
      </c>
      <c r="M10" s="195">
        <v>10</v>
      </c>
    </row>
    <row r="11" spans="1:13" s="212" customFormat="1" ht="12.75" thickBot="1" x14ac:dyDescent="0.25">
      <c r="A11" s="205" t="s">
        <v>66</v>
      </c>
      <c r="B11" s="206"/>
      <c r="C11" s="206"/>
      <c r="D11" s="464" t="s">
        <v>279</v>
      </c>
      <c r="E11" s="464"/>
      <c r="F11" s="207">
        <v>1</v>
      </c>
      <c r="G11" s="208">
        <f>G12+G15+G16</f>
        <v>161371.29843000002</v>
      </c>
      <c r="H11" s="208">
        <f>H12+H15+H16</f>
        <v>169613.41261746801</v>
      </c>
      <c r="I11" s="209">
        <f>H11/G11</f>
        <v>1.0510754655112555</v>
      </c>
      <c r="J11" s="208">
        <f t="shared" ref="J11:J30" si="0">H11*$J$6</f>
        <v>174701.81499599206</v>
      </c>
      <c r="K11" s="208">
        <f t="shared" ref="K11:K38" si="1">J11*$K$6</f>
        <v>178195.85129591191</v>
      </c>
      <c r="L11" s="210">
        <f>J11/H11</f>
        <v>1.03</v>
      </c>
      <c r="M11" s="211">
        <f>K11/J11</f>
        <v>1.02</v>
      </c>
    </row>
    <row r="12" spans="1:13" x14ac:dyDescent="0.2">
      <c r="A12" s="463"/>
      <c r="B12" s="213" t="s">
        <v>4</v>
      </c>
      <c r="C12" s="213"/>
      <c r="D12" s="466" t="s">
        <v>67</v>
      </c>
      <c r="E12" s="466"/>
      <c r="F12" s="214">
        <f>F11+1</f>
        <v>2</v>
      </c>
      <c r="G12" s="215">
        <f>'anexa 2'!J13</f>
        <v>159345.16556000002</v>
      </c>
      <c r="H12" s="215">
        <f>'anexa 2'!N13</f>
        <v>168374.36410346802</v>
      </c>
      <c r="I12" s="216">
        <f>H12/G12</f>
        <v>1.0566644021595253</v>
      </c>
      <c r="J12" s="215">
        <f t="shared" si="0"/>
        <v>173425.59502657206</v>
      </c>
      <c r="K12" s="215">
        <f t="shared" si="1"/>
        <v>176894.10692710351</v>
      </c>
      <c r="L12" s="217">
        <f>J12/H12</f>
        <v>1.03</v>
      </c>
      <c r="M12" s="218">
        <f>K12/J12</f>
        <v>1.02</v>
      </c>
    </row>
    <row r="13" spans="1:13" x14ac:dyDescent="0.2">
      <c r="A13" s="460"/>
      <c r="B13" s="219"/>
      <c r="C13" s="219"/>
      <c r="D13" s="220" t="s">
        <v>22</v>
      </c>
      <c r="E13" s="221" t="s">
        <v>277</v>
      </c>
      <c r="F13" s="222">
        <f t="shared" ref="F13:F15" si="2">F12+1</f>
        <v>3</v>
      </c>
      <c r="G13" s="223"/>
      <c r="H13" s="223"/>
      <c r="I13" s="224"/>
      <c r="J13" s="223">
        <f t="shared" si="0"/>
        <v>0</v>
      </c>
      <c r="K13" s="223">
        <f t="shared" si="1"/>
        <v>0</v>
      </c>
      <c r="L13" s="225"/>
      <c r="M13" s="226"/>
    </row>
    <row r="14" spans="1:13" x14ac:dyDescent="0.2">
      <c r="A14" s="460"/>
      <c r="B14" s="219"/>
      <c r="C14" s="219"/>
      <c r="D14" s="220" t="s">
        <v>30</v>
      </c>
      <c r="E14" s="221" t="s">
        <v>278</v>
      </c>
      <c r="F14" s="222">
        <f t="shared" si="2"/>
        <v>4</v>
      </c>
      <c r="G14" s="223"/>
      <c r="H14" s="223"/>
      <c r="I14" s="224"/>
      <c r="J14" s="223">
        <f t="shared" si="0"/>
        <v>0</v>
      </c>
      <c r="K14" s="223">
        <f t="shared" si="1"/>
        <v>0</v>
      </c>
      <c r="L14" s="225"/>
      <c r="M14" s="226"/>
    </row>
    <row r="15" spans="1:13" x14ac:dyDescent="0.2">
      <c r="A15" s="460"/>
      <c r="B15" s="219" t="s">
        <v>16</v>
      </c>
      <c r="C15" s="219"/>
      <c r="D15" s="468" t="s">
        <v>68</v>
      </c>
      <c r="E15" s="468"/>
      <c r="F15" s="222">
        <f t="shared" si="2"/>
        <v>5</v>
      </c>
      <c r="G15" s="223">
        <f>'anexa 2'!J33</f>
        <v>2026.1328699999999</v>
      </c>
      <c r="H15" s="223">
        <f>'anexa 2'!N33</f>
        <v>1239.0485140000001</v>
      </c>
      <c r="I15" s="224">
        <f>H15/G15</f>
        <v>0.61153369176622663</v>
      </c>
      <c r="J15" s="223">
        <f t="shared" si="0"/>
        <v>1276.2199694200001</v>
      </c>
      <c r="K15" s="223">
        <f t="shared" si="1"/>
        <v>1301.7443688084002</v>
      </c>
      <c r="L15" s="225">
        <f>J15/H15</f>
        <v>1.03</v>
      </c>
      <c r="M15" s="226">
        <f>K15/J15</f>
        <v>1.02</v>
      </c>
    </row>
    <row r="16" spans="1:13" s="233" customFormat="1" ht="12.75" thickBot="1" x14ac:dyDescent="0.25">
      <c r="A16" s="470"/>
      <c r="B16" s="227"/>
      <c r="C16" s="227"/>
      <c r="D16" s="471"/>
      <c r="E16" s="471"/>
      <c r="F16" s="228"/>
      <c r="G16" s="229">
        <f>'anexa 2'!H39</f>
        <v>0</v>
      </c>
      <c r="H16" s="229">
        <f>'anexa 2'!I39</f>
        <v>0</v>
      </c>
      <c r="I16" s="230"/>
      <c r="J16" s="229">
        <f t="shared" si="0"/>
        <v>0</v>
      </c>
      <c r="K16" s="229">
        <f t="shared" si="1"/>
        <v>0</v>
      </c>
      <c r="L16" s="231"/>
      <c r="M16" s="232"/>
    </row>
    <row r="17" spans="1:16" s="212" customFormat="1" ht="12.75" thickBot="1" x14ac:dyDescent="0.25">
      <c r="A17" s="205" t="s">
        <v>18</v>
      </c>
      <c r="B17" s="206"/>
      <c r="C17" s="206"/>
      <c r="D17" s="469" t="s">
        <v>280</v>
      </c>
      <c r="E17" s="469"/>
      <c r="F17" s="234">
        <v>6</v>
      </c>
      <c r="G17" s="208">
        <f>G18+G30+G31</f>
        <v>153532.36415000001</v>
      </c>
      <c r="H17" s="208">
        <f>H18+H30+H31</f>
        <v>161756.84512533332</v>
      </c>
      <c r="I17" s="209">
        <f t="shared" ref="I17:I24" si="3">H17/G17</f>
        <v>1.053568386189234</v>
      </c>
      <c r="J17" s="208">
        <f t="shared" si="0"/>
        <v>166609.55047909333</v>
      </c>
      <c r="K17" s="208">
        <f t="shared" si="1"/>
        <v>169941.74148867521</v>
      </c>
      <c r="L17" s="210">
        <f t="shared" ref="L17:L24" si="4">J17/H17</f>
        <v>1.03</v>
      </c>
      <c r="M17" s="211">
        <f t="shared" ref="M17:M24" si="5">K17/J17</f>
        <v>1.02</v>
      </c>
      <c r="O17" s="235"/>
    </row>
    <row r="18" spans="1:16" ht="15" customHeight="1" x14ac:dyDescent="0.2">
      <c r="A18" s="463"/>
      <c r="B18" s="213" t="s">
        <v>4</v>
      </c>
      <c r="C18" s="213"/>
      <c r="D18" s="466" t="s">
        <v>70</v>
      </c>
      <c r="E18" s="466"/>
      <c r="F18" s="236">
        <v>7</v>
      </c>
      <c r="G18" s="215">
        <f>'anexa 2'!J41</f>
        <v>151564.33366</v>
      </c>
      <c r="H18" s="215">
        <f>'anexa 2'!N41</f>
        <v>159992.34512533332</v>
      </c>
      <c r="I18" s="216">
        <f t="shared" si="3"/>
        <v>1.0556068255757296</v>
      </c>
      <c r="J18" s="215">
        <f t="shared" si="0"/>
        <v>164792.11547909334</v>
      </c>
      <c r="K18" s="215">
        <f t="shared" si="1"/>
        <v>168087.95778867521</v>
      </c>
      <c r="L18" s="217">
        <f t="shared" si="4"/>
        <v>1.03</v>
      </c>
      <c r="M18" s="218">
        <f t="shared" si="5"/>
        <v>1.02</v>
      </c>
    </row>
    <row r="19" spans="1:16" x14ac:dyDescent="0.2">
      <c r="A19" s="460"/>
      <c r="B19" s="468"/>
      <c r="C19" s="219" t="s">
        <v>71</v>
      </c>
      <c r="D19" s="468" t="s">
        <v>72</v>
      </c>
      <c r="E19" s="468"/>
      <c r="F19" s="237">
        <v>8</v>
      </c>
      <c r="G19" s="223">
        <f>'anexa 2'!J42</f>
        <v>48521.905319999998</v>
      </c>
      <c r="H19" s="223">
        <f>'anexa 2'!N42</f>
        <v>53666.482007333339</v>
      </c>
      <c r="I19" s="224">
        <f t="shared" si="3"/>
        <v>1.1060258589065097</v>
      </c>
      <c r="J19" s="223">
        <f t="shared" si="0"/>
        <v>55276.476467553344</v>
      </c>
      <c r="K19" s="223">
        <f t="shared" si="1"/>
        <v>56382.005996904409</v>
      </c>
      <c r="L19" s="225">
        <f t="shared" si="4"/>
        <v>1.03</v>
      </c>
      <c r="M19" s="226">
        <f t="shared" si="5"/>
        <v>1.02</v>
      </c>
    </row>
    <row r="20" spans="1:16" x14ac:dyDescent="0.2">
      <c r="A20" s="460"/>
      <c r="B20" s="468"/>
      <c r="C20" s="219" t="s">
        <v>73</v>
      </c>
      <c r="D20" s="468" t="s">
        <v>74</v>
      </c>
      <c r="E20" s="468"/>
      <c r="F20" s="237">
        <v>9</v>
      </c>
      <c r="G20" s="223">
        <f>'anexa 2'!J90</f>
        <v>14252.12235</v>
      </c>
      <c r="H20" s="223">
        <f>'anexa 2'!N90</f>
        <v>14744.835279999999</v>
      </c>
      <c r="I20" s="224">
        <f t="shared" si="3"/>
        <v>1.0345711970399973</v>
      </c>
      <c r="J20" s="223">
        <f t="shared" si="0"/>
        <v>15187.1803384</v>
      </c>
      <c r="K20" s="223">
        <f t="shared" si="1"/>
        <v>15490.923945168001</v>
      </c>
      <c r="L20" s="225">
        <f t="shared" si="4"/>
        <v>1.03</v>
      </c>
      <c r="M20" s="226">
        <f t="shared" si="5"/>
        <v>1.02</v>
      </c>
    </row>
    <row r="21" spans="1:16" ht="15.75" customHeight="1" x14ac:dyDescent="0.2">
      <c r="A21" s="460"/>
      <c r="B21" s="468"/>
      <c r="C21" s="219" t="s">
        <v>75</v>
      </c>
      <c r="D21" s="468" t="s">
        <v>76</v>
      </c>
      <c r="E21" s="468"/>
      <c r="F21" s="237">
        <v>10</v>
      </c>
      <c r="G21" s="223">
        <f>'anexa 2'!J97</f>
        <v>65752.951000000001</v>
      </c>
      <c r="H21" s="223">
        <f>'anexa 2'!N97</f>
        <v>76081.201318000007</v>
      </c>
      <c r="I21" s="224">
        <f t="shared" si="3"/>
        <v>1.1570766050941197</v>
      </c>
      <c r="J21" s="223">
        <f t="shared" si="0"/>
        <v>78363.637357540007</v>
      </c>
      <c r="K21" s="223">
        <f t="shared" si="1"/>
        <v>79930.910104690804</v>
      </c>
      <c r="L21" s="225">
        <f t="shared" si="4"/>
        <v>1.03</v>
      </c>
      <c r="M21" s="226">
        <f t="shared" si="5"/>
        <v>1.02</v>
      </c>
    </row>
    <row r="22" spans="1:16" ht="15.75" customHeight="1" x14ac:dyDescent="0.2">
      <c r="A22" s="460"/>
      <c r="B22" s="468"/>
      <c r="C22" s="219"/>
      <c r="D22" s="238" t="s">
        <v>281</v>
      </c>
      <c r="E22" s="239" t="s">
        <v>282</v>
      </c>
      <c r="F22" s="237">
        <v>11</v>
      </c>
      <c r="G22" s="223">
        <f>SUM(G23:G24)</f>
        <v>63040.434000000001</v>
      </c>
      <c r="H22" s="223">
        <f>SUM(H23:H24)</f>
        <v>72742.820318000013</v>
      </c>
      <c r="I22" s="224">
        <f t="shared" si="3"/>
        <v>1.1539073528269175</v>
      </c>
      <c r="J22" s="223">
        <f t="shared" si="0"/>
        <v>74925.104927540015</v>
      </c>
      <c r="K22" s="223">
        <f t="shared" si="1"/>
        <v>76423.607026090816</v>
      </c>
      <c r="L22" s="225">
        <f t="shared" si="4"/>
        <v>1.03</v>
      </c>
      <c r="M22" s="226">
        <f t="shared" si="5"/>
        <v>1.02</v>
      </c>
    </row>
    <row r="23" spans="1:16" x14ac:dyDescent="0.2">
      <c r="A23" s="460"/>
      <c r="B23" s="468"/>
      <c r="C23" s="468"/>
      <c r="D23" s="219" t="s">
        <v>38</v>
      </c>
      <c r="E23" s="219" t="s">
        <v>77</v>
      </c>
      <c r="F23" s="237">
        <v>12</v>
      </c>
      <c r="G23" s="223">
        <f>'anexa 2'!J99</f>
        <v>56330.474000000002</v>
      </c>
      <c r="H23" s="223">
        <f>'anexa 2'!N99</f>
        <v>64200.000318000006</v>
      </c>
      <c r="I23" s="224">
        <f t="shared" si="3"/>
        <v>1.1397028244072649</v>
      </c>
      <c r="J23" s="223">
        <f t="shared" si="0"/>
        <v>66126.000327540009</v>
      </c>
      <c r="K23" s="223">
        <f t="shared" si="1"/>
        <v>67448.520334090805</v>
      </c>
      <c r="L23" s="225">
        <f t="shared" si="4"/>
        <v>1.03</v>
      </c>
      <c r="M23" s="226">
        <f t="shared" si="5"/>
        <v>1.02</v>
      </c>
    </row>
    <row r="24" spans="1:16" x14ac:dyDescent="0.2">
      <c r="A24" s="460"/>
      <c r="B24" s="468"/>
      <c r="C24" s="468"/>
      <c r="D24" s="219" t="s">
        <v>57</v>
      </c>
      <c r="E24" s="219" t="s">
        <v>59</v>
      </c>
      <c r="F24" s="237">
        <v>13</v>
      </c>
      <c r="G24" s="223">
        <f>'anexa 2'!J103</f>
        <v>6709.96</v>
      </c>
      <c r="H24" s="223">
        <f>'anexa 2'!N103</f>
        <v>8542.82</v>
      </c>
      <c r="I24" s="224">
        <f t="shared" si="3"/>
        <v>1.2731551305820004</v>
      </c>
      <c r="J24" s="223">
        <f t="shared" si="0"/>
        <v>8799.1046000000006</v>
      </c>
      <c r="K24" s="223">
        <f t="shared" si="1"/>
        <v>8975.0866920000008</v>
      </c>
      <c r="L24" s="225">
        <f t="shared" si="4"/>
        <v>1.03</v>
      </c>
      <c r="M24" s="226">
        <f t="shared" si="5"/>
        <v>1.02</v>
      </c>
    </row>
    <row r="25" spans="1:16" x14ac:dyDescent="0.2">
      <c r="A25" s="460"/>
      <c r="B25" s="468"/>
      <c r="C25" s="468"/>
      <c r="D25" s="219" t="s">
        <v>78</v>
      </c>
      <c r="E25" s="219" t="s">
        <v>79</v>
      </c>
      <c r="F25" s="237">
        <v>14</v>
      </c>
      <c r="G25" s="223">
        <f>'anexa 2'!J111</f>
        <v>0</v>
      </c>
      <c r="H25" s="223">
        <f>'anexa 2'!I111</f>
        <v>0</v>
      </c>
      <c r="I25" s="224"/>
      <c r="J25" s="223">
        <f t="shared" si="0"/>
        <v>0</v>
      </c>
      <c r="K25" s="223">
        <f t="shared" si="1"/>
        <v>0</v>
      </c>
      <c r="L25" s="225"/>
      <c r="M25" s="226"/>
    </row>
    <row r="26" spans="1:16" ht="24" x14ac:dyDescent="0.2">
      <c r="A26" s="460"/>
      <c r="B26" s="468"/>
      <c r="C26" s="468"/>
      <c r="D26" s="219"/>
      <c r="E26" s="240" t="s">
        <v>20</v>
      </c>
      <c r="F26" s="237">
        <v>15</v>
      </c>
      <c r="G26" s="223">
        <f>'anexa 2'!J112</f>
        <v>0</v>
      </c>
      <c r="H26" s="223">
        <f>'anexa 2'!I112</f>
        <v>0</v>
      </c>
      <c r="I26" s="224"/>
      <c r="J26" s="223">
        <f t="shared" si="0"/>
        <v>0</v>
      </c>
      <c r="K26" s="223">
        <f t="shared" si="1"/>
        <v>0</v>
      </c>
      <c r="L26" s="225"/>
      <c r="M26" s="226"/>
    </row>
    <row r="27" spans="1:16" ht="25.5" customHeight="1" x14ac:dyDescent="0.2">
      <c r="A27" s="460"/>
      <c r="B27" s="468"/>
      <c r="C27" s="468"/>
      <c r="D27" s="219" t="s">
        <v>54</v>
      </c>
      <c r="E27" s="220" t="s">
        <v>283</v>
      </c>
      <c r="F27" s="237">
        <v>16</v>
      </c>
      <c r="G27" s="223">
        <f>'anexa 2'!J115</f>
        <v>1372.144</v>
      </c>
      <c r="H27" s="223">
        <f>'anexa 2'!N115</f>
        <v>1834.6</v>
      </c>
      <c r="I27" s="241">
        <f>H27/G27</f>
        <v>1.3370316818059911</v>
      </c>
      <c r="J27" s="223">
        <f t="shared" si="0"/>
        <v>1889.6379999999999</v>
      </c>
      <c r="K27" s="223">
        <f t="shared" si="1"/>
        <v>1927.43076</v>
      </c>
      <c r="L27" s="225">
        <f>J27/H27</f>
        <v>1.03</v>
      </c>
      <c r="M27" s="226">
        <f>K27/J27</f>
        <v>1.02</v>
      </c>
    </row>
    <row r="28" spans="1:16" x14ac:dyDescent="0.2">
      <c r="A28" s="460"/>
      <c r="B28" s="468"/>
      <c r="C28" s="468"/>
      <c r="D28" s="219" t="s">
        <v>58</v>
      </c>
      <c r="E28" s="240" t="s">
        <v>403</v>
      </c>
      <c r="F28" s="237">
        <v>17</v>
      </c>
      <c r="G28" s="223">
        <f>'anexa 2'!J124</f>
        <v>1340.373</v>
      </c>
      <c r="H28" s="223">
        <f>'anexa 2'!N124</f>
        <v>1503.7809999999999</v>
      </c>
      <c r="I28" s="224">
        <f>H28/G28</f>
        <v>1.1219123333579533</v>
      </c>
      <c r="J28" s="223">
        <f t="shared" si="0"/>
        <v>1548.8944300000001</v>
      </c>
      <c r="K28" s="223">
        <f t="shared" si="1"/>
        <v>1579.8723186000002</v>
      </c>
      <c r="L28" s="225">
        <f>J28/H28</f>
        <v>1.03</v>
      </c>
      <c r="M28" s="226">
        <f>K28/J28</f>
        <v>1.02</v>
      </c>
    </row>
    <row r="29" spans="1:16" x14ac:dyDescent="0.2">
      <c r="A29" s="460"/>
      <c r="B29" s="468"/>
      <c r="C29" s="219" t="s">
        <v>80</v>
      </c>
      <c r="D29" s="468" t="s">
        <v>81</v>
      </c>
      <c r="E29" s="468"/>
      <c r="F29" s="237">
        <v>18</v>
      </c>
      <c r="G29" s="223">
        <f>'anexa 2'!J125</f>
        <v>23037.354990000003</v>
      </c>
      <c r="H29" s="223">
        <f>'anexa 2'!N125</f>
        <v>15499.826519999999</v>
      </c>
      <c r="I29" s="224">
        <f>H29/G29</f>
        <v>0.6728127654727778</v>
      </c>
      <c r="J29" s="223">
        <f t="shared" si="0"/>
        <v>15964.821315599998</v>
      </c>
      <c r="K29" s="223">
        <f t="shared" si="1"/>
        <v>16284.117741911999</v>
      </c>
      <c r="L29" s="225">
        <f>J29/H29</f>
        <v>1.03</v>
      </c>
      <c r="M29" s="226">
        <f>K29/J29</f>
        <v>1.02</v>
      </c>
    </row>
    <row r="30" spans="1:16" x14ac:dyDescent="0.2">
      <c r="A30" s="460"/>
      <c r="B30" s="219" t="s">
        <v>16</v>
      </c>
      <c r="C30" s="219"/>
      <c r="D30" s="468" t="s">
        <v>82</v>
      </c>
      <c r="E30" s="468"/>
      <c r="F30" s="237">
        <v>19</v>
      </c>
      <c r="G30" s="223">
        <f>'anexa 2'!J142</f>
        <v>1968.0304900000001</v>
      </c>
      <c r="H30" s="223">
        <f>'anexa 2'!N142</f>
        <v>1764.5</v>
      </c>
      <c r="I30" s="224">
        <f>H30/G30</f>
        <v>0.89658163781801969</v>
      </c>
      <c r="J30" s="223">
        <f t="shared" si="0"/>
        <v>1817.4349999999999</v>
      </c>
      <c r="K30" s="223">
        <f t="shared" si="1"/>
        <v>1853.7837</v>
      </c>
      <c r="L30" s="225">
        <f>J30/H30</f>
        <v>1.03</v>
      </c>
      <c r="M30" s="226">
        <f>K30/J30</f>
        <v>1.02</v>
      </c>
    </row>
    <row r="31" spans="1:16" s="233" customFormat="1" ht="12.75" thickBot="1" x14ac:dyDescent="0.25">
      <c r="A31" s="470"/>
      <c r="B31" s="227"/>
      <c r="C31" s="227"/>
      <c r="D31" s="471"/>
      <c r="E31" s="471"/>
      <c r="F31" s="228"/>
      <c r="G31" s="229">
        <f>'anexa 2'!H150</f>
        <v>0</v>
      </c>
      <c r="H31" s="229">
        <f>'anexa 2'!N150</f>
        <v>0</v>
      </c>
      <c r="I31" s="242"/>
      <c r="J31" s="229">
        <f t="shared" ref="J31:J41" si="6">H31*1.03</f>
        <v>0</v>
      </c>
      <c r="K31" s="229">
        <f t="shared" si="1"/>
        <v>0</v>
      </c>
      <c r="L31" s="231"/>
      <c r="M31" s="232"/>
    </row>
    <row r="32" spans="1:16" s="212" customFormat="1" ht="12.75" thickBot="1" x14ac:dyDescent="0.25">
      <c r="A32" s="205" t="s">
        <v>84</v>
      </c>
      <c r="B32" s="206"/>
      <c r="C32" s="206"/>
      <c r="D32" s="464" t="s">
        <v>85</v>
      </c>
      <c r="E32" s="464"/>
      <c r="F32" s="234">
        <v>20</v>
      </c>
      <c r="G32" s="208">
        <f>G11-G17</f>
        <v>7838.9342800000159</v>
      </c>
      <c r="H32" s="208">
        <f>H11-H17</f>
        <v>7856.5674921346945</v>
      </c>
      <c r="I32" s="209">
        <f>H32/G32</f>
        <v>1.0022494399754909</v>
      </c>
      <c r="J32" s="243">
        <f>J11-J17</f>
        <v>8092.2645168987219</v>
      </c>
      <c r="K32" s="243">
        <f t="shared" si="1"/>
        <v>8254.1098072366967</v>
      </c>
      <c r="L32" s="210">
        <f>J32/H32</f>
        <v>1.0299999999999983</v>
      </c>
      <c r="M32" s="211">
        <f>K32/J32</f>
        <v>1.02</v>
      </c>
      <c r="P32" s="304"/>
    </row>
    <row r="33" spans="1:14" s="212" customFormat="1" ht="15.75" customHeight="1" thickBot="1" x14ac:dyDescent="0.25">
      <c r="A33" s="244" t="s">
        <v>86</v>
      </c>
      <c r="B33" s="245"/>
      <c r="C33" s="206"/>
      <c r="D33" s="464" t="s">
        <v>404</v>
      </c>
      <c r="E33" s="464"/>
      <c r="F33" s="234">
        <v>21</v>
      </c>
      <c r="G33" s="246">
        <f>'anexa 2'!J154</f>
        <v>1254.2294848000051</v>
      </c>
      <c r="H33" s="246">
        <f>'anexa 2'!N154</f>
        <v>1257.0507987415479</v>
      </c>
      <c r="I33" s="209">
        <f>H33/G33</f>
        <v>1.0022494399754862</v>
      </c>
      <c r="J33" s="246">
        <f>H33*$J$6</f>
        <v>1294.7623227037943</v>
      </c>
      <c r="K33" s="246">
        <f t="shared" si="1"/>
        <v>1320.6575691578703</v>
      </c>
      <c r="L33" s="210">
        <f>J33/H33</f>
        <v>1.03</v>
      </c>
      <c r="M33" s="211">
        <f>K33/J33</f>
        <v>1.02</v>
      </c>
    </row>
    <row r="34" spans="1:14" s="212" customFormat="1" ht="15.75" customHeight="1" thickBot="1" x14ac:dyDescent="0.25">
      <c r="A34" s="205"/>
      <c r="B34" s="206"/>
      <c r="C34" s="206"/>
      <c r="D34" s="464" t="s">
        <v>405</v>
      </c>
      <c r="E34" s="464"/>
      <c r="F34" s="234">
        <v>22</v>
      </c>
      <c r="G34" s="246"/>
      <c r="H34" s="246"/>
      <c r="I34" s="209"/>
      <c r="J34" s="246"/>
      <c r="K34" s="246"/>
      <c r="L34" s="247"/>
      <c r="M34" s="248"/>
    </row>
    <row r="35" spans="1:14" s="212" customFormat="1" ht="15.75" customHeight="1" thickBot="1" x14ac:dyDescent="0.25">
      <c r="A35" s="294"/>
      <c r="B35" s="295"/>
      <c r="C35" s="295"/>
      <c r="D35" s="488" t="s">
        <v>406</v>
      </c>
      <c r="E35" s="488"/>
      <c r="F35" s="296">
        <v>23</v>
      </c>
      <c r="G35" s="297"/>
      <c r="H35" s="297"/>
      <c r="I35" s="298"/>
      <c r="J35" s="297"/>
      <c r="K35" s="297"/>
      <c r="L35" s="299"/>
      <c r="M35" s="300"/>
    </row>
    <row r="36" spans="1:14" s="212" customFormat="1" ht="15.75" customHeight="1" thickBot="1" x14ac:dyDescent="0.25">
      <c r="A36" s="205"/>
      <c r="B36" s="206"/>
      <c r="C36" s="206"/>
      <c r="D36" s="464" t="s">
        <v>407</v>
      </c>
      <c r="E36" s="464"/>
      <c r="F36" s="234">
        <v>24</v>
      </c>
      <c r="G36" s="246"/>
      <c r="H36" s="246"/>
      <c r="I36" s="209"/>
      <c r="J36" s="246"/>
      <c r="K36" s="246"/>
      <c r="L36" s="247"/>
      <c r="M36" s="248"/>
    </row>
    <row r="37" spans="1:14" s="212" customFormat="1" ht="25.5" customHeight="1" thickBot="1" x14ac:dyDescent="0.25">
      <c r="A37" s="294"/>
      <c r="B37" s="295"/>
      <c r="C37" s="295"/>
      <c r="D37" s="489" t="s">
        <v>408</v>
      </c>
      <c r="E37" s="489"/>
      <c r="F37" s="296">
        <v>25</v>
      </c>
      <c r="G37" s="297"/>
      <c r="H37" s="297"/>
      <c r="I37" s="298"/>
      <c r="J37" s="297"/>
      <c r="K37" s="297"/>
      <c r="L37" s="299"/>
      <c r="M37" s="300"/>
    </row>
    <row r="38" spans="1:14" s="212" customFormat="1" ht="29.25" customHeight="1" thickBot="1" x14ac:dyDescent="0.25">
      <c r="A38" s="205" t="s">
        <v>88</v>
      </c>
      <c r="B38" s="206"/>
      <c r="C38" s="206"/>
      <c r="D38" s="465" t="s">
        <v>409</v>
      </c>
      <c r="E38" s="465"/>
      <c r="F38" s="234">
        <v>26</v>
      </c>
      <c r="G38" s="246">
        <f>G32-G33</f>
        <v>6584.7047952000103</v>
      </c>
      <c r="H38" s="246">
        <f>H32-H33</f>
        <v>6599.5166933931469</v>
      </c>
      <c r="I38" s="250">
        <f>H38/G38</f>
        <v>1.002249439975492</v>
      </c>
      <c r="J38" s="246">
        <f>J32-J33</f>
        <v>6797.5021941949271</v>
      </c>
      <c r="K38" s="246">
        <f t="shared" si="1"/>
        <v>6933.4522380788258</v>
      </c>
      <c r="L38" s="247">
        <f>J38/H38</f>
        <v>1.0299999999999978</v>
      </c>
      <c r="M38" s="248">
        <f>K38/J38</f>
        <v>1.02</v>
      </c>
    </row>
    <row r="39" spans="1:14" x14ac:dyDescent="0.2">
      <c r="A39" s="463"/>
      <c r="B39" s="213" t="s">
        <v>4</v>
      </c>
      <c r="C39" s="213"/>
      <c r="D39" s="466" t="s">
        <v>89</v>
      </c>
      <c r="E39" s="466"/>
      <c r="F39" s="236">
        <v>27</v>
      </c>
      <c r="G39" s="251">
        <f>G32*5%</f>
        <v>391.94671400000084</v>
      </c>
      <c r="H39" s="251">
        <f>H38*5%</f>
        <v>329.97583466965739</v>
      </c>
      <c r="I39" s="252">
        <f>H39/G39</f>
        <v>0.84188952957941288</v>
      </c>
      <c r="J39" s="251">
        <f>J38*5%</f>
        <v>339.87510970974637</v>
      </c>
      <c r="K39" s="251">
        <f>K38*5%</f>
        <v>346.67261190394129</v>
      </c>
      <c r="L39" s="253">
        <f>J39/H39</f>
        <v>1.0299999999999978</v>
      </c>
      <c r="M39" s="254">
        <f>K39/J39</f>
        <v>1.02</v>
      </c>
    </row>
    <row r="40" spans="1:14" ht="18.75" customHeight="1" x14ac:dyDescent="0.2">
      <c r="A40" s="460"/>
      <c r="B40" s="219" t="s">
        <v>16</v>
      </c>
      <c r="C40" s="219"/>
      <c r="D40" s="467" t="s">
        <v>90</v>
      </c>
      <c r="E40" s="467"/>
      <c r="F40" s="237">
        <v>28</v>
      </c>
      <c r="G40" s="255"/>
      <c r="H40" s="255"/>
      <c r="I40" s="256"/>
      <c r="J40" s="255">
        <f t="shared" si="6"/>
        <v>0</v>
      </c>
      <c r="K40" s="255">
        <f>J40*1.025</f>
        <v>0</v>
      </c>
      <c r="L40" s="257"/>
      <c r="M40" s="258"/>
      <c r="N40" s="259"/>
    </row>
    <row r="41" spans="1:14" ht="16.5" customHeight="1" x14ac:dyDescent="0.2">
      <c r="A41" s="460"/>
      <c r="B41" s="219" t="s">
        <v>12</v>
      </c>
      <c r="C41" s="219"/>
      <c r="D41" s="468" t="s">
        <v>91</v>
      </c>
      <c r="E41" s="468"/>
      <c r="F41" s="237">
        <v>29</v>
      </c>
      <c r="G41" s="255"/>
      <c r="H41" s="255"/>
      <c r="I41" s="256"/>
      <c r="J41" s="255">
        <f t="shared" si="6"/>
        <v>0</v>
      </c>
      <c r="K41" s="255">
        <f>J41*1.025</f>
        <v>0</v>
      </c>
      <c r="L41" s="257"/>
      <c r="M41" s="258"/>
    </row>
    <row r="42" spans="1:14" ht="48" customHeight="1" x14ac:dyDescent="0.2">
      <c r="A42" s="460"/>
      <c r="B42" s="219" t="s">
        <v>13</v>
      </c>
      <c r="C42" s="219"/>
      <c r="D42" s="467" t="s">
        <v>268</v>
      </c>
      <c r="E42" s="467"/>
      <c r="F42" s="237">
        <v>30</v>
      </c>
      <c r="G42" s="255">
        <f>G38-G39</f>
        <v>6192.7580812000097</v>
      </c>
      <c r="H42" s="255">
        <f>H38-H39</f>
        <v>6269.5408587234897</v>
      </c>
      <c r="I42" s="256">
        <f>H42/G42</f>
        <v>1.0123988013929652</v>
      </c>
      <c r="J42" s="255">
        <f>J38-J39</f>
        <v>6457.6270844851806</v>
      </c>
      <c r="K42" s="255">
        <f>K38-K39</f>
        <v>6586.7796261748845</v>
      </c>
      <c r="L42" s="257">
        <f>J42/H42</f>
        <v>1.0299999999999978</v>
      </c>
      <c r="M42" s="258">
        <f>K42/J42</f>
        <v>1.02</v>
      </c>
    </row>
    <row r="43" spans="1:14" ht="13.5" customHeight="1" x14ac:dyDescent="0.2">
      <c r="A43" s="460"/>
      <c r="B43" s="219" t="s">
        <v>19</v>
      </c>
      <c r="C43" s="219"/>
      <c r="D43" s="468" t="s">
        <v>92</v>
      </c>
      <c r="E43" s="468"/>
      <c r="F43" s="237">
        <v>31</v>
      </c>
      <c r="G43" s="255"/>
      <c r="H43" s="255"/>
      <c r="I43" s="256"/>
      <c r="J43" s="255"/>
      <c r="K43" s="255"/>
      <c r="L43" s="257"/>
      <c r="M43" s="258"/>
    </row>
    <row r="44" spans="1:14" ht="30" customHeight="1" x14ac:dyDescent="0.2">
      <c r="A44" s="460"/>
      <c r="B44" s="219">
        <v>6</v>
      </c>
      <c r="C44" s="219"/>
      <c r="D44" s="461" t="s">
        <v>410</v>
      </c>
      <c r="E44" s="461"/>
      <c r="F44" s="237">
        <v>32</v>
      </c>
      <c r="G44" s="255">
        <f>G38-G39-G42</f>
        <v>0</v>
      </c>
      <c r="H44" s="255">
        <f>H38-H39-H42</f>
        <v>0</v>
      </c>
      <c r="I44" s="256"/>
      <c r="J44" s="255">
        <f>J38-J39-J42</f>
        <v>0</v>
      </c>
      <c r="K44" s="255">
        <f>K38-K39-K42</f>
        <v>0</v>
      </c>
      <c r="L44" s="257"/>
      <c r="M44" s="258"/>
    </row>
    <row r="45" spans="1:14" ht="48" customHeight="1" x14ac:dyDescent="0.2">
      <c r="A45" s="460"/>
      <c r="B45" s="219" t="s">
        <v>5</v>
      </c>
      <c r="C45" s="219"/>
      <c r="D45" s="467" t="s">
        <v>93</v>
      </c>
      <c r="E45" s="467"/>
      <c r="F45" s="237">
        <v>33</v>
      </c>
      <c r="G45" s="260">
        <v>1200</v>
      </c>
      <c r="H45" s="260">
        <v>1500</v>
      </c>
      <c r="I45" s="256">
        <f>H45/G45</f>
        <v>1.25</v>
      </c>
      <c r="J45" s="255">
        <v>1600</v>
      </c>
      <c r="K45" s="255">
        <v>1600</v>
      </c>
      <c r="L45" s="257">
        <f>J45/H45</f>
        <v>1.0666666666666667</v>
      </c>
      <c r="M45" s="258">
        <f>K45/J45</f>
        <v>1</v>
      </c>
    </row>
    <row r="46" spans="1:14" ht="65.25" customHeight="1" x14ac:dyDescent="0.2">
      <c r="A46" s="460"/>
      <c r="B46" s="219" t="s">
        <v>15</v>
      </c>
      <c r="C46" s="219"/>
      <c r="D46" s="467" t="s">
        <v>94</v>
      </c>
      <c r="E46" s="467"/>
      <c r="F46" s="237">
        <v>34</v>
      </c>
      <c r="G46" s="255">
        <v>0</v>
      </c>
      <c r="H46" s="255">
        <v>0</v>
      </c>
      <c r="I46" s="256">
        <v>0</v>
      </c>
      <c r="J46" s="255">
        <v>0</v>
      </c>
      <c r="K46" s="255">
        <v>0</v>
      </c>
      <c r="L46" s="257">
        <v>0</v>
      </c>
      <c r="M46" s="258">
        <v>0</v>
      </c>
    </row>
    <row r="47" spans="1:14" ht="21.75" customHeight="1" x14ac:dyDescent="0.2">
      <c r="A47" s="460"/>
      <c r="B47" s="219"/>
      <c r="C47" s="261" t="s">
        <v>22</v>
      </c>
      <c r="D47" s="461" t="s">
        <v>284</v>
      </c>
      <c r="E47" s="461"/>
      <c r="F47" s="237">
        <v>35</v>
      </c>
      <c r="G47" s="255">
        <v>0</v>
      </c>
      <c r="H47" s="255">
        <v>0</v>
      </c>
      <c r="I47" s="256">
        <v>0</v>
      </c>
      <c r="J47" s="255">
        <v>0</v>
      </c>
      <c r="K47" s="255">
        <v>0</v>
      </c>
      <c r="L47" s="257">
        <v>0</v>
      </c>
      <c r="M47" s="258">
        <v>0</v>
      </c>
    </row>
    <row r="48" spans="1:14" ht="12.75" customHeight="1" x14ac:dyDescent="0.2">
      <c r="A48" s="460"/>
      <c r="B48" s="219"/>
      <c r="C48" s="261" t="s">
        <v>30</v>
      </c>
      <c r="D48" s="461" t="s">
        <v>285</v>
      </c>
      <c r="E48" s="461"/>
      <c r="F48" s="237">
        <v>36</v>
      </c>
      <c r="G48" s="255">
        <v>0</v>
      </c>
      <c r="H48" s="255">
        <v>0</v>
      </c>
      <c r="I48" s="256">
        <v>0</v>
      </c>
      <c r="J48" s="255">
        <v>0</v>
      </c>
      <c r="K48" s="255">
        <v>0</v>
      </c>
      <c r="L48" s="257">
        <v>0</v>
      </c>
      <c r="M48" s="258">
        <v>0</v>
      </c>
    </row>
    <row r="49" spans="1:13" ht="12.75" customHeight="1" x14ac:dyDescent="0.2">
      <c r="A49" s="460"/>
      <c r="B49" s="219"/>
      <c r="C49" s="261" t="s">
        <v>32</v>
      </c>
      <c r="D49" s="461" t="s">
        <v>286</v>
      </c>
      <c r="E49" s="461"/>
      <c r="F49" s="237">
        <v>37</v>
      </c>
      <c r="G49" s="255"/>
      <c r="H49" s="255"/>
      <c r="I49" s="256"/>
      <c r="J49" s="255"/>
      <c r="K49" s="255"/>
      <c r="L49" s="257"/>
      <c r="M49" s="258"/>
    </row>
    <row r="50" spans="1:13" ht="32.25" customHeight="1" x14ac:dyDescent="0.2">
      <c r="A50" s="460"/>
      <c r="B50" s="262">
        <v>9</v>
      </c>
      <c r="C50" s="261"/>
      <c r="D50" s="461" t="s">
        <v>411</v>
      </c>
      <c r="E50" s="461"/>
      <c r="F50" s="237">
        <v>38</v>
      </c>
      <c r="G50" s="255">
        <f>G38-G39</f>
        <v>6192.7580812000097</v>
      </c>
      <c r="H50" s="255">
        <f>H38-H39</f>
        <v>6269.5408587234897</v>
      </c>
      <c r="I50" s="256">
        <f>H50/G50</f>
        <v>1.0123988013929652</v>
      </c>
      <c r="J50" s="255">
        <f>J38-J39</f>
        <v>6457.6270844851806</v>
      </c>
      <c r="K50" s="255">
        <f>K38-K39</f>
        <v>6586.7796261748845</v>
      </c>
      <c r="L50" s="257">
        <f>J50/H50</f>
        <v>1.0299999999999978</v>
      </c>
      <c r="M50" s="258">
        <f>K50/J50</f>
        <v>1.02</v>
      </c>
    </row>
    <row r="51" spans="1:13" s="212" customFormat="1" x14ac:dyDescent="0.2">
      <c r="A51" s="263" t="s">
        <v>95</v>
      </c>
      <c r="B51" s="219"/>
      <c r="C51" s="219"/>
      <c r="D51" s="468" t="s">
        <v>96</v>
      </c>
      <c r="E51" s="468"/>
      <c r="F51" s="237">
        <v>39</v>
      </c>
      <c r="G51" s="255">
        <v>0</v>
      </c>
      <c r="H51" s="255">
        <v>0</v>
      </c>
      <c r="I51" s="256"/>
      <c r="J51" s="255">
        <v>0</v>
      </c>
      <c r="K51" s="255">
        <v>0</v>
      </c>
      <c r="L51" s="257"/>
      <c r="M51" s="258"/>
    </row>
    <row r="52" spans="1:13" s="212" customFormat="1" x14ac:dyDescent="0.2">
      <c r="A52" s="263" t="s">
        <v>97</v>
      </c>
      <c r="B52" s="219"/>
      <c r="C52" s="219"/>
      <c r="D52" s="467" t="s">
        <v>98</v>
      </c>
      <c r="E52" s="467"/>
      <c r="F52" s="237">
        <v>40</v>
      </c>
      <c r="G52" s="255">
        <v>0</v>
      </c>
      <c r="H52" s="255">
        <v>0</v>
      </c>
      <c r="I52" s="256"/>
      <c r="J52" s="255">
        <v>0</v>
      </c>
      <c r="K52" s="255">
        <v>0</v>
      </c>
      <c r="L52" s="257"/>
      <c r="M52" s="258"/>
    </row>
    <row r="53" spans="1:13" x14ac:dyDescent="0.2">
      <c r="A53" s="263"/>
      <c r="B53" s="219"/>
      <c r="C53" s="219" t="s">
        <v>22</v>
      </c>
      <c r="D53" s="468" t="s">
        <v>99</v>
      </c>
      <c r="E53" s="468"/>
      <c r="F53" s="237">
        <v>41</v>
      </c>
      <c r="G53" s="255"/>
      <c r="H53" s="255"/>
      <c r="I53" s="256"/>
      <c r="J53" s="255"/>
      <c r="K53" s="255"/>
      <c r="L53" s="257"/>
      <c r="M53" s="258"/>
    </row>
    <row r="54" spans="1:13" x14ac:dyDescent="0.2">
      <c r="A54" s="263"/>
      <c r="B54" s="219"/>
      <c r="C54" s="219" t="s">
        <v>30</v>
      </c>
      <c r="D54" s="468" t="s">
        <v>100</v>
      </c>
      <c r="E54" s="468"/>
      <c r="F54" s="237">
        <v>42</v>
      </c>
      <c r="G54" s="255"/>
      <c r="H54" s="255"/>
      <c r="I54" s="256"/>
      <c r="J54" s="255"/>
      <c r="K54" s="255"/>
      <c r="L54" s="257"/>
      <c r="M54" s="258"/>
    </row>
    <row r="55" spans="1:13" x14ac:dyDescent="0.2">
      <c r="A55" s="263"/>
      <c r="B55" s="219"/>
      <c r="C55" s="219" t="s">
        <v>32</v>
      </c>
      <c r="D55" s="468" t="s">
        <v>101</v>
      </c>
      <c r="E55" s="468"/>
      <c r="F55" s="237">
        <v>43</v>
      </c>
      <c r="G55" s="255"/>
      <c r="H55" s="255"/>
      <c r="I55" s="256"/>
      <c r="J55" s="255"/>
      <c r="K55" s="255"/>
      <c r="L55" s="257"/>
      <c r="M55" s="258"/>
    </row>
    <row r="56" spans="1:13" x14ac:dyDescent="0.2">
      <c r="A56" s="263"/>
      <c r="B56" s="219"/>
      <c r="C56" s="219" t="s">
        <v>34</v>
      </c>
      <c r="D56" s="468" t="s">
        <v>102</v>
      </c>
      <c r="E56" s="468"/>
      <c r="F56" s="237">
        <v>44</v>
      </c>
      <c r="G56" s="255"/>
      <c r="H56" s="255"/>
      <c r="I56" s="256"/>
      <c r="J56" s="255"/>
      <c r="K56" s="255"/>
      <c r="L56" s="257"/>
      <c r="M56" s="258"/>
    </row>
    <row r="57" spans="1:13" ht="12.75" thickBot="1" x14ac:dyDescent="0.25">
      <c r="A57" s="264"/>
      <c r="B57" s="265"/>
      <c r="C57" s="265" t="s">
        <v>23</v>
      </c>
      <c r="D57" s="468" t="s">
        <v>103</v>
      </c>
      <c r="E57" s="468"/>
      <c r="F57" s="237">
        <v>45</v>
      </c>
      <c r="G57" s="266"/>
      <c r="H57" s="266"/>
      <c r="I57" s="267"/>
      <c r="J57" s="266"/>
      <c r="K57" s="266"/>
      <c r="L57" s="268"/>
      <c r="M57" s="269"/>
    </row>
    <row r="58" spans="1:13" s="212" customFormat="1" ht="12.75" thickBot="1" x14ac:dyDescent="0.25">
      <c r="A58" s="205" t="s">
        <v>104</v>
      </c>
      <c r="B58" s="206"/>
      <c r="C58" s="206"/>
      <c r="D58" s="490" t="s">
        <v>105</v>
      </c>
      <c r="E58" s="490"/>
      <c r="F58" s="237">
        <v>46</v>
      </c>
      <c r="G58" s="270">
        <v>37944</v>
      </c>
      <c r="H58" s="270">
        <v>155018</v>
      </c>
      <c r="I58" s="271">
        <f>H58/G58</f>
        <v>4.0854417035631458</v>
      </c>
      <c r="J58" s="270">
        <v>259286</v>
      </c>
      <c r="K58" s="270">
        <v>220643</v>
      </c>
      <c r="L58" s="272">
        <f>J58/H58</f>
        <v>1.6726186636390612</v>
      </c>
      <c r="M58" s="273">
        <f>K58/J58</f>
        <v>0.8509638005908533</v>
      </c>
    </row>
    <row r="59" spans="1:13" x14ac:dyDescent="0.2">
      <c r="A59" s="274"/>
      <c r="B59" s="213" t="s">
        <v>4</v>
      </c>
      <c r="C59" s="213"/>
      <c r="D59" s="468" t="s">
        <v>339</v>
      </c>
      <c r="E59" s="468"/>
      <c r="F59" s="237">
        <v>47</v>
      </c>
      <c r="G59" s="275">
        <v>1630</v>
      </c>
      <c r="H59" s="275">
        <v>11781</v>
      </c>
      <c r="I59" s="276">
        <f>H59/G59</f>
        <v>7.22760736196319</v>
      </c>
      <c r="J59" s="275">
        <v>26297</v>
      </c>
      <c r="K59" s="275">
        <v>24698</v>
      </c>
      <c r="L59" s="277">
        <f>J59/H59</f>
        <v>2.2321534674475849</v>
      </c>
      <c r="M59" s="278">
        <f>K59/J59</f>
        <v>0.93919458493364261</v>
      </c>
    </row>
    <row r="60" spans="1:13" ht="24.75" thickBot="1" x14ac:dyDescent="0.25">
      <c r="A60" s="264"/>
      <c r="B60" s="265"/>
      <c r="C60" s="265"/>
      <c r="D60" s="265"/>
      <c r="E60" s="279" t="s">
        <v>287</v>
      </c>
      <c r="F60" s="249">
        <v>48</v>
      </c>
      <c r="G60" s="280"/>
      <c r="H60" s="280"/>
      <c r="I60" s="281"/>
      <c r="J60" s="280"/>
      <c r="K60" s="280"/>
      <c r="L60" s="231"/>
      <c r="M60" s="232"/>
    </row>
    <row r="61" spans="1:13" s="212" customFormat="1" ht="12.75" thickBot="1" x14ac:dyDescent="0.25">
      <c r="A61" s="205" t="s">
        <v>106</v>
      </c>
      <c r="B61" s="206"/>
      <c r="C61" s="206"/>
      <c r="D61" s="464" t="s">
        <v>107</v>
      </c>
      <c r="E61" s="464"/>
      <c r="F61" s="234">
        <v>49</v>
      </c>
      <c r="G61" s="270">
        <f>G58</f>
        <v>37944</v>
      </c>
      <c r="H61" s="270">
        <f>H58</f>
        <v>155018</v>
      </c>
      <c r="I61" s="271">
        <f>H61/G61</f>
        <v>4.0854417035631458</v>
      </c>
      <c r="J61" s="270">
        <f>J58</f>
        <v>259286</v>
      </c>
      <c r="K61" s="270">
        <f>K58</f>
        <v>220643</v>
      </c>
      <c r="L61" s="272">
        <f>J61/H61</f>
        <v>1.6726186636390612</v>
      </c>
      <c r="M61" s="273">
        <f>K61/J61</f>
        <v>0.8509638005908533</v>
      </c>
    </row>
    <row r="62" spans="1:13" s="212" customFormat="1" ht="12.75" thickBot="1" x14ac:dyDescent="0.25">
      <c r="A62" s="205" t="s">
        <v>108</v>
      </c>
      <c r="B62" s="206"/>
      <c r="C62" s="206"/>
      <c r="D62" s="464" t="s">
        <v>109</v>
      </c>
      <c r="E62" s="464"/>
      <c r="F62" s="234"/>
      <c r="G62" s="243"/>
      <c r="H62" s="243"/>
      <c r="I62" s="282"/>
      <c r="J62" s="243"/>
      <c r="K62" s="243"/>
      <c r="L62" s="272"/>
      <c r="M62" s="273"/>
    </row>
    <row r="63" spans="1:13" x14ac:dyDescent="0.2">
      <c r="A63" s="463"/>
      <c r="B63" s="283" t="s">
        <v>4</v>
      </c>
      <c r="C63" s="283"/>
      <c r="D63" s="458" t="s">
        <v>219</v>
      </c>
      <c r="E63" s="458"/>
      <c r="F63" s="236">
        <v>50</v>
      </c>
      <c r="G63" s="284">
        <f>'anexa 2'!J165</f>
        <v>940</v>
      </c>
      <c r="H63" s="285">
        <f>'anexa 2'!N165</f>
        <v>974</v>
      </c>
      <c r="I63" s="286">
        <f>H63/G63</f>
        <v>1.0361702127659576</v>
      </c>
      <c r="J63" s="287">
        <v>1010</v>
      </c>
      <c r="K63" s="287">
        <v>1010</v>
      </c>
      <c r="L63" s="277">
        <f>J63/H63</f>
        <v>1.0369609856262834</v>
      </c>
      <c r="M63" s="278">
        <f>K63/J63</f>
        <v>1</v>
      </c>
    </row>
    <row r="64" spans="1:13" x14ac:dyDescent="0.2">
      <c r="A64" s="460"/>
      <c r="B64" s="288" t="s">
        <v>16</v>
      </c>
      <c r="C64" s="288"/>
      <c r="D64" s="459" t="s">
        <v>110</v>
      </c>
      <c r="E64" s="459"/>
      <c r="F64" s="237">
        <v>51</v>
      </c>
      <c r="G64" s="284">
        <f>'anexa 2'!J166</f>
        <v>931</v>
      </c>
      <c r="H64" s="285">
        <f>'anexa 2'!N166</f>
        <v>958.25000000000011</v>
      </c>
      <c r="I64" s="241">
        <f>H64/G64</f>
        <v>1.0292696025778734</v>
      </c>
      <c r="J64" s="260">
        <v>986</v>
      </c>
      <c r="K64" s="260">
        <v>986</v>
      </c>
      <c r="L64" s="289">
        <f>J64/H64</f>
        <v>1.0289590399165143</v>
      </c>
      <c r="M64" s="290">
        <f>K64/J64</f>
        <v>1</v>
      </c>
    </row>
    <row r="65" spans="1:13" ht="37.5" customHeight="1" x14ac:dyDescent="0.2">
      <c r="A65" s="460"/>
      <c r="B65" s="219">
        <v>3</v>
      </c>
      <c r="C65" s="219"/>
      <c r="D65" s="461" t="s">
        <v>474</v>
      </c>
      <c r="E65" s="461"/>
      <c r="F65" s="237">
        <v>52</v>
      </c>
      <c r="G65" s="260">
        <f>'anexa 2'!J168</f>
        <v>5415.430003580379</v>
      </c>
      <c r="H65" s="260">
        <f>'anexa 2'!N168</f>
        <v>6088.1311694929973</v>
      </c>
      <c r="I65" s="241">
        <f>H65/G65</f>
        <v>1.1242193446259792</v>
      </c>
      <c r="J65" s="223">
        <f t="shared" ref="J65:J66" si="7">H65*$J$6</f>
        <v>6270.7751045777877</v>
      </c>
      <c r="K65" s="223">
        <f t="shared" ref="K65:K66" si="8">J65*$K$6</f>
        <v>6396.1906066693437</v>
      </c>
      <c r="L65" s="289">
        <f>J65/H65</f>
        <v>1.03</v>
      </c>
      <c r="M65" s="290">
        <f>K65/J65</f>
        <v>1.02</v>
      </c>
    </row>
    <row r="66" spans="1:13" ht="34.5" customHeight="1" x14ac:dyDescent="0.2">
      <c r="A66" s="460"/>
      <c r="B66" s="219">
        <v>4</v>
      </c>
      <c r="C66" s="219"/>
      <c r="D66" s="461" t="s">
        <v>475</v>
      </c>
      <c r="E66" s="461"/>
      <c r="F66" s="237">
        <v>53</v>
      </c>
      <c r="G66" s="260">
        <f>'anexa 2'!J169</f>
        <v>5415.430003580379</v>
      </c>
      <c r="H66" s="260">
        <f>'anexa 2'!N169</f>
        <v>6088.1311694929973</v>
      </c>
      <c r="I66" s="241">
        <f>H66/G66</f>
        <v>1.1242193446259792</v>
      </c>
      <c r="J66" s="223">
        <f t="shared" si="7"/>
        <v>6270.7751045777877</v>
      </c>
      <c r="K66" s="223">
        <f t="shared" si="8"/>
        <v>6396.1906066693437</v>
      </c>
      <c r="L66" s="289">
        <f>J66/H66</f>
        <v>1.03</v>
      </c>
      <c r="M66" s="290">
        <f>K66/J66</f>
        <v>1.02</v>
      </c>
    </row>
    <row r="67" spans="1:13" ht="27.75" customHeight="1" x14ac:dyDescent="0.2">
      <c r="A67" s="460"/>
      <c r="B67" s="219">
        <v>5</v>
      </c>
      <c r="C67" s="219"/>
      <c r="D67" s="461" t="s">
        <v>412</v>
      </c>
      <c r="E67" s="461"/>
      <c r="F67" s="237">
        <v>54</v>
      </c>
      <c r="G67" s="260">
        <f>G12/G64</f>
        <v>171.15485022556393</v>
      </c>
      <c r="H67" s="260">
        <f>H12/H64</f>
        <v>175.71026778342605</v>
      </c>
      <c r="I67" s="241">
        <f>H67/G67</f>
        <v>1.0266157666689466</v>
      </c>
      <c r="J67" s="260">
        <f>J12/J64</f>
        <v>175.88802741031648</v>
      </c>
      <c r="K67" s="260">
        <f>K12/K64</f>
        <v>179.40578795852284</v>
      </c>
      <c r="L67" s="289">
        <f>J67/H67</f>
        <v>1.001011663286004</v>
      </c>
      <c r="M67" s="290">
        <f>K67/J67</f>
        <v>1.0200000000000002</v>
      </c>
    </row>
    <row r="68" spans="1:13" ht="29.25" customHeight="1" x14ac:dyDescent="0.2">
      <c r="A68" s="460"/>
      <c r="B68" s="219">
        <v>6</v>
      </c>
      <c r="C68" s="219"/>
      <c r="D68" s="461" t="s">
        <v>413</v>
      </c>
      <c r="E68" s="461"/>
      <c r="F68" s="237">
        <v>55</v>
      </c>
      <c r="G68" s="260"/>
      <c r="H68" s="260"/>
      <c r="I68" s="241"/>
      <c r="J68" s="260"/>
      <c r="K68" s="260"/>
      <c r="L68" s="289"/>
      <c r="M68" s="290"/>
    </row>
    <row r="69" spans="1:13" ht="33.75" customHeight="1" x14ac:dyDescent="0.2">
      <c r="A69" s="460"/>
      <c r="B69" s="219">
        <v>7</v>
      </c>
      <c r="C69" s="219"/>
      <c r="D69" s="461" t="s">
        <v>288</v>
      </c>
      <c r="E69" s="461"/>
      <c r="F69" s="237">
        <v>56</v>
      </c>
      <c r="G69" s="260"/>
      <c r="H69" s="260"/>
      <c r="I69" s="241"/>
      <c r="J69" s="260"/>
      <c r="K69" s="260"/>
      <c r="L69" s="289"/>
      <c r="M69" s="290"/>
    </row>
    <row r="70" spans="1:13" ht="19.5" customHeight="1" x14ac:dyDescent="0.2">
      <c r="A70" s="460"/>
      <c r="B70" s="219">
        <v>8</v>
      </c>
      <c r="C70" s="219"/>
      <c r="D70" s="462" t="s">
        <v>414</v>
      </c>
      <c r="E70" s="462"/>
      <c r="F70" s="237">
        <v>57</v>
      </c>
      <c r="G70" s="291">
        <f>G17/G11*1000</f>
        <v>951.42299556199953</v>
      </c>
      <c r="H70" s="291">
        <f>H17/H11*1000</f>
        <v>953.67956241848788</v>
      </c>
      <c r="I70" s="241">
        <f>H70/G70</f>
        <v>1.0023717808661492</v>
      </c>
      <c r="J70" s="292">
        <f>J17/J11*1000</f>
        <v>953.67956241848799</v>
      </c>
      <c r="K70" s="292">
        <f>K17/K11*1000</f>
        <v>953.67956241848788</v>
      </c>
      <c r="L70" s="289">
        <f>J70/H70</f>
        <v>1.0000000000000002</v>
      </c>
      <c r="M70" s="290">
        <f>K70/J70</f>
        <v>0.99999999999999989</v>
      </c>
    </row>
    <row r="71" spans="1:13" ht="12.75" thickBot="1" x14ac:dyDescent="0.25">
      <c r="A71" s="460"/>
      <c r="B71" s="265">
        <v>9</v>
      </c>
      <c r="C71" s="265"/>
      <c r="D71" s="265" t="s">
        <v>415</v>
      </c>
      <c r="E71" s="249"/>
      <c r="F71" s="249">
        <v>58</v>
      </c>
      <c r="G71" s="570">
        <f>'anexa 2'!J178</f>
        <v>0</v>
      </c>
      <c r="H71" s="570">
        <v>0</v>
      </c>
      <c r="I71" s="242"/>
      <c r="J71" s="229">
        <v>0</v>
      </c>
      <c r="K71" s="229">
        <v>0</v>
      </c>
      <c r="L71" s="231"/>
      <c r="M71" s="232"/>
    </row>
    <row r="72" spans="1:13" ht="12.75" thickBot="1" x14ac:dyDescent="0.25">
      <c r="A72" s="569"/>
      <c r="B72" s="571">
        <v>10</v>
      </c>
      <c r="C72" s="572"/>
      <c r="D72" s="572" t="s">
        <v>416</v>
      </c>
      <c r="E72" s="572"/>
      <c r="F72" s="234">
        <v>59</v>
      </c>
      <c r="G72" s="573">
        <f>'anexa 2'!J179</f>
        <v>27715</v>
      </c>
      <c r="H72" s="574">
        <f>'anexa 2'!N179</f>
        <v>23000</v>
      </c>
      <c r="I72" s="575">
        <f>H72/G72</f>
        <v>0.82987551867219922</v>
      </c>
      <c r="J72" s="576">
        <v>8500</v>
      </c>
      <c r="K72" s="576">
        <v>7500</v>
      </c>
      <c r="L72" s="577">
        <f>J72/H72</f>
        <v>0.36956521739130432</v>
      </c>
      <c r="M72" s="578">
        <f>K72/J72</f>
        <v>0.88235294117647056</v>
      </c>
    </row>
    <row r="73" spans="1:13" x14ac:dyDescent="0.2">
      <c r="F73" s="293"/>
    </row>
    <row r="74" spans="1:13" x14ac:dyDescent="0.2">
      <c r="E74" s="198" t="s">
        <v>265</v>
      </c>
      <c r="J74" s="198" t="s">
        <v>266</v>
      </c>
    </row>
    <row r="75" spans="1:13" x14ac:dyDescent="0.2">
      <c r="E75" s="198" t="s">
        <v>267</v>
      </c>
      <c r="J75" s="198" t="s">
        <v>382</v>
      </c>
    </row>
  </sheetData>
  <mergeCells count="73">
    <mergeCell ref="D34:E34"/>
    <mergeCell ref="D35:E35"/>
    <mergeCell ref="D36:E36"/>
    <mergeCell ref="D37:E37"/>
    <mergeCell ref="D68:E68"/>
    <mergeCell ref="D62:E62"/>
    <mergeCell ref="D56:E56"/>
    <mergeCell ref="D57:E57"/>
    <mergeCell ref="D58:E58"/>
    <mergeCell ref="D59:E59"/>
    <mergeCell ref="D61:E61"/>
    <mergeCell ref="D51:E51"/>
    <mergeCell ref="D52:E52"/>
    <mergeCell ref="D53:E53"/>
    <mergeCell ref="D54:E54"/>
    <mergeCell ref="D55:E55"/>
    <mergeCell ref="B1:E1"/>
    <mergeCell ref="B2:E2"/>
    <mergeCell ref="B3:E3"/>
    <mergeCell ref="E4:K4"/>
    <mergeCell ref="E5:J5"/>
    <mergeCell ref="I8:I9"/>
    <mergeCell ref="J8:J9"/>
    <mergeCell ref="K8:K9"/>
    <mergeCell ref="L8:M8"/>
    <mergeCell ref="B10:C10"/>
    <mergeCell ref="D10:E10"/>
    <mergeCell ref="A8:C9"/>
    <mergeCell ref="D8:E9"/>
    <mergeCell ref="F8:F9"/>
    <mergeCell ref="G8:G9"/>
    <mergeCell ref="H8:H9"/>
    <mergeCell ref="D11:E11"/>
    <mergeCell ref="A12:A16"/>
    <mergeCell ref="D12:E12"/>
    <mergeCell ref="D15:E15"/>
    <mergeCell ref="D16:E16"/>
    <mergeCell ref="D17:E17"/>
    <mergeCell ref="A18:A31"/>
    <mergeCell ref="D18:E18"/>
    <mergeCell ref="B19:B29"/>
    <mergeCell ref="D19:E19"/>
    <mergeCell ref="D20:E20"/>
    <mergeCell ref="D21:E21"/>
    <mergeCell ref="C23:C28"/>
    <mergeCell ref="D29:E29"/>
    <mergeCell ref="D30:E30"/>
    <mergeCell ref="D31:E31"/>
    <mergeCell ref="D32:E32"/>
    <mergeCell ref="D33:E33"/>
    <mergeCell ref="D38:E38"/>
    <mergeCell ref="A39:A50"/>
    <mergeCell ref="D39:E39"/>
    <mergeCell ref="D40:E40"/>
    <mergeCell ref="D41:E41"/>
    <mergeCell ref="D42:E42"/>
    <mergeCell ref="D43:E43"/>
    <mergeCell ref="D44:E44"/>
    <mergeCell ref="D45:E45"/>
    <mergeCell ref="D46:E46"/>
    <mergeCell ref="D48:E48"/>
    <mergeCell ref="D50:E50"/>
    <mergeCell ref="D47:E47"/>
    <mergeCell ref="D49:E49"/>
    <mergeCell ref="D63:E63"/>
    <mergeCell ref="D64:E64"/>
    <mergeCell ref="A67:A72"/>
    <mergeCell ref="D67:E67"/>
    <mergeCell ref="D69:E69"/>
    <mergeCell ref="D70:E70"/>
    <mergeCell ref="D65:E65"/>
    <mergeCell ref="A63:A66"/>
    <mergeCell ref="D66:E66"/>
  </mergeCells>
  <pageMargins left="0.7" right="0.45" top="0.5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Y192"/>
  <sheetViews>
    <sheetView workbookViewId="0">
      <pane ySplit="11" topLeftCell="A12" activePane="bottomLeft" state="frozen"/>
      <selection pane="bottomLeft" activeCell="E5" sqref="E5:P5"/>
    </sheetView>
  </sheetViews>
  <sheetFormatPr defaultColWidth="9.140625" defaultRowHeight="12.75" x14ac:dyDescent="0.2"/>
  <cols>
    <col min="1" max="1" width="2.7109375" style="100" customWidth="1"/>
    <col min="2" max="2" width="2.140625" style="100" customWidth="1"/>
    <col min="3" max="3" width="4.28515625" style="100" customWidth="1"/>
    <col min="4" max="4" width="7.28515625" style="100" customWidth="1"/>
    <col min="5" max="5" width="46.5703125" style="100" customWidth="1"/>
    <col min="6" max="6" width="5.140625" style="101" customWidth="1"/>
    <col min="7" max="7" width="10.5703125" style="100" customWidth="1"/>
    <col min="8" max="8" width="10.85546875" style="100" customWidth="1"/>
    <col min="9" max="9" width="10.140625" style="100" hidden="1" customWidth="1"/>
    <col min="10" max="10" width="9.7109375" style="100" customWidth="1"/>
    <col min="11" max="11" width="7.85546875" style="100" customWidth="1"/>
    <col min="12" max="12" width="12.42578125" style="100" customWidth="1"/>
    <col min="13" max="13" width="8.7109375" style="100" customWidth="1"/>
    <col min="14" max="14" width="10.5703125" style="126" customWidth="1"/>
    <col min="15" max="16" width="10.5703125" style="100" customWidth="1"/>
    <col min="17" max="23" width="0" style="100" hidden="1" customWidth="1"/>
    <col min="24" max="16384" width="9.140625" style="100"/>
  </cols>
  <sheetData>
    <row r="1" spans="1:17" x14ac:dyDescent="0.2">
      <c r="A1" s="523" t="s">
        <v>0</v>
      </c>
      <c r="B1" s="523"/>
      <c r="C1" s="523"/>
      <c r="D1" s="523"/>
      <c r="E1" s="524"/>
      <c r="F1" s="524"/>
      <c r="G1" s="524"/>
      <c r="H1" s="524"/>
      <c r="I1" s="524"/>
      <c r="J1" s="524"/>
      <c r="K1" s="160"/>
      <c r="L1" s="160"/>
      <c r="M1" s="160"/>
      <c r="N1" s="307"/>
      <c r="O1" s="160"/>
      <c r="P1" s="160"/>
    </row>
    <row r="2" spans="1:17" x14ac:dyDescent="0.2">
      <c r="A2" s="442" t="s">
        <v>1</v>
      </c>
      <c r="B2" s="442"/>
      <c r="C2" s="442"/>
      <c r="D2" s="442"/>
      <c r="E2" s="446"/>
      <c r="F2" s="102"/>
      <c r="G2" s="102"/>
      <c r="H2" s="102"/>
      <c r="I2" s="102"/>
      <c r="J2" s="102"/>
      <c r="K2" s="160"/>
      <c r="L2" s="160"/>
      <c r="M2" s="160"/>
      <c r="N2" s="307"/>
      <c r="O2" s="160"/>
      <c r="P2" s="160"/>
    </row>
    <row r="3" spans="1:17" x14ac:dyDescent="0.2">
      <c r="A3" s="523" t="s">
        <v>2</v>
      </c>
      <c r="B3" s="523"/>
      <c r="C3" s="523"/>
      <c r="D3" s="523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</row>
    <row r="4" spans="1:17" x14ac:dyDescent="0.2">
      <c r="A4" s="308"/>
      <c r="B4" s="308"/>
      <c r="C4" s="308"/>
      <c r="D4" s="308"/>
      <c r="E4" s="509" t="s">
        <v>327</v>
      </c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</row>
    <row r="5" spans="1:17" x14ac:dyDescent="0.2">
      <c r="A5" s="308"/>
      <c r="B5" s="308"/>
      <c r="C5" s="308"/>
      <c r="D5" s="308"/>
      <c r="E5" s="509" t="s">
        <v>389</v>
      </c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</row>
    <row r="6" spans="1:17" x14ac:dyDescent="0.2">
      <c r="A6" s="523"/>
      <c r="B6" s="523"/>
      <c r="C6" s="523"/>
      <c r="D6" s="523"/>
      <c r="E6" s="509" t="s">
        <v>390</v>
      </c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</row>
    <row r="7" spans="1:17" ht="13.5" thickBot="1" x14ac:dyDescent="0.25">
      <c r="A7" s="308"/>
      <c r="B7" s="309" t="s">
        <v>342</v>
      </c>
      <c r="C7" s="308"/>
      <c r="D7" s="308"/>
      <c r="E7" s="102"/>
      <c r="F7" s="102"/>
      <c r="G7" s="102"/>
      <c r="H7" s="102"/>
      <c r="I7" s="102"/>
      <c r="J7" s="102"/>
      <c r="K7" s="102"/>
      <c r="L7" s="102"/>
      <c r="M7" s="102"/>
      <c r="N7" s="127"/>
      <c r="O7" s="102"/>
      <c r="P7" s="102"/>
    </row>
    <row r="8" spans="1:17" ht="51.75" customHeight="1" x14ac:dyDescent="0.2">
      <c r="A8" s="495"/>
      <c r="B8" s="496"/>
      <c r="C8" s="496"/>
      <c r="D8" s="496" t="s">
        <v>10</v>
      </c>
      <c r="E8" s="496"/>
      <c r="F8" s="498" t="s">
        <v>356</v>
      </c>
      <c r="G8" s="498" t="s">
        <v>391</v>
      </c>
      <c r="H8" s="498" t="s">
        <v>392</v>
      </c>
      <c r="I8" s="498"/>
      <c r="J8" s="498"/>
      <c r="K8" s="496" t="s">
        <v>393</v>
      </c>
      <c r="L8" s="496"/>
      <c r="M8" s="496"/>
      <c r="N8" s="496"/>
      <c r="O8" s="447" t="s">
        <v>65</v>
      </c>
      <c r="P8" s="362" t="s">
        <v>65</v>
      </c>
      <c r="Q8" s="160"/>
    </row>
    <row r="9" spans="1:17" ht="21" customHeight="1" x14ac:dyDescent="0.2">
      <c r="A9" s="497"/>
      <c r="B9" s="494"/>
      <c r="C9" s="494"/>
      <c r="D9" s="494"/>
      <c r="E9" s="494"/>
      <c r="F9" s="499"/>
      <c r="G9" s="499"/>
      <c r="H9" s="500" t="s">
        <v>11</v>
      </c>
      <c r="I9" s="500"/>
      <c r="J9" s="499" t="s">
        <v>350</v>
      </c>
      <c r="K9" s="494" t="s">
        <v>470</v>
      </c>
      <c r="L9" s="494"/>
      <c r="M9" s="494"/>
      <c r="N9" s="494"/>
      <c r="O9" s="494" t="s">
        <v>354</v>
      </c>
      <c r="P9" s="507" t="s">
        <v>355</v>
      </c>
      <c r="Q9" s="160"/>
    </row>
    <row r="10" spans="1:17" ht="52.5" customHeight="1" x14ac:dyDescent="0.2">
      <c r="A10" s="497"/>
      <c r="B10" s="494"/>
      <c r="C10" s="494"/>
      <c r="D10" s="494"/>
      <c r="E10" s="494"/>
      <c r="F10" s="499"/>
      <c r="G10" s="499"/>
      <c r="H10" s="451" t="s">
        <v>362</v>
      </c>
      <c r="I10" s="445" t="s">
        <v>349</v>
      </c>
      <c r="J10" s="499"/>
      <c r="K10" s="445" t="s">
        <v>351</v>
      </c>
      <c r="L10" s="445" t="s">
        <v>352</v>
      </c>
      <c r="M10" s="445" t="s">
        <v>353</v>
      </c>
      <c r="N10" s="146" t="s">
        <v>357</v>
      </c>
      <c r="O10" s="494"/>
      <c r="P10" s="507"/>
      <c r="Q10" s="160"/>
    </row>
    <row r="11" spans="1:17" ht="19.5" customHeight="1" thickBot="1" x14ac:dyDescent="0.25">
      <c r="A11" s="103" t="s">
        <v>24</v>
      </c>
      <c r="B11" s="518" t="s">
        <v>4</v>
      </c>
      <c r="C11" s="518"/>
      <c r="D11" s="518" t="s">
        <v>16</v>
      </c>
      <c r="E11" s="518"/>
      <c r="F11" s="104">
        <v>3</v>
      </c>
      <c r="G11" s="104" t="s">
        <v>343</v>
      </c>
      <c r="H11" s="104">
        <v>4</v>
      </c>
      <c r="I11" s="104" t="s">
        <v>344</v>
      </c>
      <c r="J11" s="104">
        <v>5</v>
      </c>
      <c r="K11" s="441" t="s">
        <v>345</v>
      </c>
      <c r="L11" s="441" t="s">
        <v>346</v>
      </c>
      <c r="M11" s="441" t="s">
        <v>347</v>
      </c>
      <c r="N11" s="147" t="s">
        <v>348</v>
      </c>
      <c r="O11" s="441">
        <v>7</v>
      </c>
      <c r="P11" s="105">
        <v>8</v>
      </c>
      <c r="Q11" s="160"/>
    </row>
    <row r="12" spans="1:17" ht="18.75" customHeight="1" thickBot="1" x14ac:dyDescent="0.25">
      <c r="A12" s="70" t="s">
        <v>66</v>
      </c>
      <c r="B12" s="310"/>
      <c r="C12" s="310"/>
      <c r="D12" s="501" t="s">
        <v>418</v>
      </c>
      <c r="E12" s="501"/>
      <c r="F12" s="452" t="s">
        <v>4</v>
      </c>
      <c r="G12" s="71">
        <f>'anexa 2 lei'!Q9/'anexa 2 lei'!$O$4</f>
        <v>140141.04450999998</v>
      </c>
      <c r="H12" s="71">
        <f>'anexa 2 lei'!H9/'anexa 2 lei'!$O$4</f>
        <v>155608.32164987182</v>
      </c>
      <c r="I12" s="71">
        <f>H12</f>
        <v>155608.32164987182</v>
      </c>
      <c r="J12" s="71">
        <f>'anexa 2 lei'!P9/'anexa 2 lei'!$O$4</f>
        <v>161371.29843000002</v>
      </c>
      <c r="K12" s="72">
        <f>'anexa 2 lei'!J9/'anexa 2 lei'!$O$4</f>
        <v>37724.846261500003</v>
      </c>
      <c r="L12" s="72">
        <f>'anexa 2 lei'!L9/'anexa 2 lei'!$O$4</f>
        <v>81860.157677128009</v>
      </c>
      <c r="M12" s="72">
        <f>'anexa 2 lei'!N9/'anexa 2 lei'!$O$4</f>
        <v>125456.969924128</v>
      </c>
      <c r="N12" s="137">
        <f>'anexa 2 lei'!I9/'anexa 2 lei'!$O$4</f>
        <v>169613.41261746804</v>
      </c>
      <c r="O12" s="73">
        <f>N12/J12</f>
        <v>1.0510754655112557</v>
      </c>
      <c r="P12" s="74">
        <f>J12/G12</f>
        <v>1.1514920485588727</v>
      </c>
      <c r="Q12" s="161">
        <v>162823.43329080951</v>
      </c>
    </row>
    <row r="13" spans="1:17" ht="28.5" customHeight="1" thickBot="1" x14ac:dyDescent="0.25">
      <c r="A13" s="455"/>
      <c r="B13" s="70" t="s">
        <v>4</v>
      </c>
      <c r="C13" s="310"/>
      <c r="D13" s="502" t="s">
        <v>417</v>
      </c>
      <c r="E13" s="502"/>
      <c r="F13" s="452">
        <f>F12+1</f>
        <v>2</v>
      </c>
      <c r="G13" s="71">
        <f>'anexa 2 lei'!Q10/'anexa 2 lei'!$O$4</f>
        <v>139044.39525999999</v>
      </c>
      <c r="H13" s="71">
        <f>'anexa 2 lei'!H10/'anexa 2 lei'!$O$4</f>
        <v>155059.27313587183</v>
      </c>
      <c r="I13" s="71">
        <f t="shared" ref="I13:I76" si="0">H13</f>
        <v>155059.27313587183</v>
      </c>
      <c r="J13" s="71">
        <f>'anexa 2 lei'!P10/'anexa 2 lei'!$O$4</f>
        <v>159345.16556000002</v>
      </c>
      <c r="K13" s="72">
        <f>'anexa 2 lei'!J10/'anexa 2 lei'!$O$4</f>
        <v>37404.832645499999</v>
      </c>
      <c r="L13" s="72">
        <f>'anexa 2 lei'!L10/'anexa 2 lei'!$O$4</f>
        <v>81121.133885127987</v>
      </c>
      <c r="M13" s="72">
        <f>'anexa 2 lei'!N10/'anexa 2 lei'!$O$4</f>
        <v>124417.93158612799</v>
      </c>
      <c r="N13" s="137">
        <f>'anexa 2 lei'!I10/'anexa 2 lei'!$O$4</f>
        <v>168374.36410346802</v>
      </c>
      <c r="O13" s="73">
        <f t="shared" ref="O13:O76" si="1">N13/J13</f>
        <v>1.0566644021595253</v>
      </c>
      <c r="P13" s="74">
        <f>J13/G13</f>
        <v>1.1460020755388198</v>
      </c>
      <c r="Q13" s="162">
        <v>162103.38477680951</v>
      </c>
    </row>
    <row r="14" spans="1:17" ht="13.5" customHeight="1" x14ac:dyDescent="0.2">
      <c r="A14" s="438"/>
      <c r="B14" s="431"/>
      <c r="C14" s="431" t="s">
        <v>22</v>
      </c>
      <c r="D14" s="503" t="s">
        <v>330</v>
      </c>
      <c r="E14" s="503"/>
      <c r="F14" s="320">
        <f t="shared" ref="F14:F77" si="2">F13+1</f>
        <v>3</v>
      </c>
      <c r="G14" s="121">
        <f>'anexa 2 lei'!Q11/'anexa 2 lei'!$O$4</f>
        <v>129670.66143000001</v>
      </c>
      <c r="H14" s="121">
        <f>'anexa 2 lei'!H11/'anexa 2 lei'!$O$4</f>
        <v>148080.98292187182</v>
      </c>
      <c r="I14" s="121">
        <f t="shared" si="0"/>
        <v>148080.98292187182</v>
      </c>
      <c r="J14" s="121">
        <f>'anexa 2 lei'!P11/'anexa 2 lei'!$O$4</f>
        <v>149976.04166000002</v>
      </c>
      <c r="K14" s="56">
        <f>'anexa 2 lei'!J11/'anexa 2 lei'!$O$4</f>
        <v>35902.035059499998</v>
      </c>
      <c r="L14" s="56">
        <f>'anexa 2 lei'!L11/'anexa 2 lei'!$O$4</f>
        <v>78073.883713128002</v>
      </c>
      <c r="M14" s="56">
        <f>'anexa 2 lei'!N11/'anexa 2 lei'!$O$4</f>
        <v>119251.720418128</v>
      </c>
      <c r="N14" s="135">
        <f>'anexa 2 lei'!I11/'anexa 2 lei'!$O$4</f>
        <v>160364.57388946798</v>
      </c>
      <c r="O14" s="80">
        <f t="shared" si="1"/>
        <v>1.0692679451629952</v>
      </c>
      <c r="P14" s="81">
        <f>J14/G14</f>
        <v>1.156591938423646</v>
      </c>
      <c r="Q14" s="163">
        <v>158090.19456280951</v>
      </c>
    </row>
    <row r="15" spans="1:17" x14ac:dyDescent="0.2">
      <c r="A15" s="438"/>
      <c r="B15" s="432"/>
      <c r="C15" s="432"/>
      <c r="D15" s="432" t="s">
        <v>164</v>
      </c>
      <c r="E15" s="433" t="s">
        <v>378</v>
      </c>
      <c r="F15" s="437">
        <f t="shared" si="2"/>
        <v>4</v>
      </c>
      <c r="G15" s="94">
        <f>'anexa 2 lei'!Q12/'anexa 2 lei'!$O$4</f>
        <v>128421.48686</v>
      </c>
      <c r="H15" s="94">
        <f>'anexa 2 lei'!H12/'anexa 2 lei'!$O$4</f>
        <v>147163.85197987183</v>
      </c>
      <c r="I15" s="94">
        <f>'anexa 2 lei'!I12/'anexa 2 lei'!$O$4</f>
        <v>159281.44294746799</v>
      </c>
      <c r="J15" s="94">
        <f>'anexa 2 lei'!P12/'anexa 2 lei'!$O$4</f>
        <v>148865.15406999999</v>
      </c>
      <c r="K15" s="112">
        <f>'anexa 2 lei'!J12/'anexa 2 lei'!$O$4</f>
        <v>35653.849511500011</v>
      </c>
      <c r="L15" s="112">
        <f>'anexa 2 lei'!L12/'anexa 2 lei'!$O$4</f>
        <v>77572.316347127999</v>
      </c>
      <c r="M15" s="112">
        <f>'anexa 2 lei'!N12/'anexa 2 lei'!$O$4</f>
        <v>118467.584264128</v>
      </c>
      <c r="N15" s="138">
        <f>'anexa 2 lei'!I12/'anexa 2 lei'!$O$4</f>
        <v>159281.44294746799</v>
      </c>
      <c r="O15" s="86">
        <f t="shared" si="1"/>
        <v>1.0699713035098195</v>
      </c>
      <c r="P15" s="87">
        <f t="shared" ref="P15:P16" si="3">J15/G15</f>
        <v>1.1591919522960115</v>
      </c>
      <c r="Q15" s="163">
        <v>0</v>
      </c>
    </row>
    <row r="16" spans="1:17" x14ac:dyDescent="0.2">
      <c r="A16" s="438"/>
      <c r="B16" s="432"/>
      <c r="C16" s="432"/>
      <c r="D16" s="432" t="s">
        <v>56</v>
      </c>
      <c r="E16" s="433" t="s">
        <v>379</v>
      </c>
      <c r="F16" s="142">
        <f t="shared" si="2"/>
        <v>5</v>
      </c>
      <c r="G16" s="94">
        <f>'anexa 2 lei'!Q13/'anexa 2 lei'!$O$4</f>
        <v>364.7180900000036</v>
      </c>
      <c r="H16" s="94">
        <f>'anexa 2 lei'!H13/'anexa 2 lei'!$O$4</f>
        <v>250</v>
      </c>
      <c r="I16" s="94">
        <f t="shared" si="0"/>
        <v>250</v>
      </c>
      <c r="J16" s="94">
        <f>'anexa 2 lei'!P13/'anexa 2 lei'!$O$4</f>
        <v>386.6388</v>
      </c>
      <c r="K16" s="112">
        <f>'anexa 2 lei'!J13/'anexa 2 lei'!$O$4</f>
        <v>70</v>
      </c>
      <c r="L16" s="112">
        <f>'anexa 2 lei'!L13/'anexa 2 lei'!$O$4</f>
        <v>140</v>
      </c>
      <c r="M16" s="112">
        <f>'anexa 2 lei'!N13/'anexa 2 lei'!$O$4</f>
        <v>210</v>
      </c>
      <c r="N16" s="138">
        <f>'anexa 2 lei'!I13/'anexa 2 lei'!$O$4</f>
        <v>330</v>
      </c>
      <c r="O16" s="86">
        <f t="shared" si="1"/>
        <v>0.85350978742950789</v>
      </c>
      <c r="P16" s="87">
        <f t="shared" si="3"/>
        <v>1.0601031607727387</v>
      </c>
      <c r="Q16" s="163">
        <v>157391.56362080952</v>
      </c>
    </row>
    <row r="17" spans="1:17" x14ac:dyDescent="0.2">
      <c r="A17" s="438"/>
      <c r="B17" s="432"/>
      <c r="C17" s="432"/>
      <c r="D17" s="432" t="s">
        <v>233</v>
      </c>
      <c r="E17" s="433" t="s">
        <v>234</v>
      </c>
      <c r="F17" s="437">
        <f t="shared" si="2"/>
        <v>6</v>
      </c>
      <c r="G17" s="94">
        <f>'anexa 2 lei'!Q14/'anexa 2 lei'!$O$4</f>
        <v>79.136110000000002</v>
      </c>
      <c r="H17" s="94">
        <f>'anexa 2 lei'!H14/'anexa 2 lei'!$O$4</f>
        <v>74.485475999999991</v>
      </c>
      <c r="I17" s="94">
        <f t="shared" si="0"/>
        <v>74.485475999999991</v>
      </c>
      <c r="J17" s="94">
        <f>'anexa 2 lei'!P14/'anexa 2 lei'!$O$4</f>
        <v>80.263300000000001</v>
      </c>
      <c r="K17" s="112">
        <f>'anexa 2 lei'!J14/'anexa 2 lei'!$O$4</f>
        <v>19.986618999999997</v>
      </c>
      <c r="L17" s="112">
        <f>'anexa 2 lei'!L14/'anexa 2 lei'!$O$4</f>
        <v>39.512237999999996</v>
      </c>
      <c r="M17" s="112">
        <f>'anexa 2 lei'!N14/'anexa 2 lei'!$O$4</f>
        <v>58.492856999999994</v>
      </c>
      <c r="N17" s="138">
        <f>'anexa 2 lei'!I14/'anexa 2 lei'!$O$4</f>
        <v>74.485475999999991</v>
      </c>
      <c r="O17" s="86">
        <f t="shared" si="1"/>
        <v>0.9280141235159779</v>
      </c>
      <c r="P17" s="87">
        <f>J17/G17</f>
        <v>1.0142436872370906</v>
      </c>
      <c r="Q17" s="163">
        <v>69.985475999999991</v>
      </c>
    </row>
    <row r="18" spans="1:17" x14ac:dyDescent="0.2">
      <c r="A18" s="438"/>
      <c r="B18" s="432"/>
      <c r="C18" s="432"/>
      <c r="D18" s="432" t="s">
        <v>235</v>
      </c>
      <c r="E18" s="433" t="s">
        <v>236</v>
      </c>
      <c r="F18" s="437">
        <f t="shared" si="2"/>
        <v>7</v>
      </c>
      <c r="G18" s="94">
        <f>'anexa 2 lei'!Q15/'anexa 2 lei'!$O$4</f>
        <v>805.32037000000003</v>
      </c>
      <c r="H18" s="94">
        <f>'anexa 2 lei'!H15/'anexa 2 lei'!$O$4</f>
        <v>592.64546600000006</v>
      </c>
      <c r="I18" s="94">
        <f t="shared" si="0"/>
        <v>592.64546600000006</v>
      </c>
      <c r="J18" s="94">
        <f>'anexa 2 lei'!P15/'anexa 2 lei'!$O$4</f>
        <v>643.98549000000003</v>
      </c>
      <c r="K18" s="112">
        <f>'anexa 2 lei'!J15/'anexa 2 lei'!$O$4</f>
        <v>158.19892899999999</v>
      </c>
      <c r="L18" s="112">
        <f>'anexa 2 lei'!L15/'anexa 2 lei'!$O$4</f>
        <v>322.05512800000002</v>
      </c>
      <c r="M18" s="112">
        <f>'anexa 2 lei'!N15/'anexa 2 lei'!$O$4</f>
        <v>515.64329700000008</v>
      </c>
      <c r="N18" s="138">
        <f>'anexa 2 lei'!I15/'anexa 2 lei'!$O$4</f>
        <v>678.64546600000006</v>
      </c>
      <c r="O18" s="86">
        <f t="shared" si="1"/>
        <v>1.053821051154429</v>
      </c>
      <c r="P18" s="87">
        <f>J18/G18</f>
        <v>0.79966372885861559</v>
      </c>
      <c r="Q18" s="163">
        <v>628.64546600000006</v>
      </c>
    </row>
    <row r="19" spans="1:17" ht="13.5" customHeight="1" x14ac:dyDescent="0.2">
      <c r="A19" s="438"/>
      <c r="B19" s="432"/>
      <c r="C19" s="432" t="s">
        <v>30</v>
      </c>
      <c r="D19" s="457" t="s">
        <v>237</v>
      </c>
      <c r="E19" s="457"/>
      <c r="F19" s="437">
        <f t="shared" si="2"/>
        <v>8</v>
      </c>
      <c r="G19" s="94">
        <f>'anexa 2 lei'!Q16/'anexa 2 lei'!$O$4</f>
        <v>0</v>
      </c>
      <c r="H19" s="94">
        <f>'anexa 2 lei'!H16/'anexa 2 lei'!$O$4</f>
        <v>0</v>
      </c>
      <c r="I19" s="94">
        <f t="shared" si="0"/>
        <v>0</v>
      </c>
      <c r="J19" s="94">
        <f>'anexa 2 lei'!P16/'anexa 2 lei'!$O$4</f>
        <v>0</v>
      </c>
      <c r="K19" s="112">
        <f>'anexa 2 lei'!J16/'anexa 2 lei'!$O$4</f>
        <v>0</v>
      </c>
      <c r="L19" s="112">
        <f>'anexa 2 lei'!L16/'anexa 2 lei'!$O$4</f>
        <v>0</v>
      </c>
      <c r="M19" s="112">
        <f>'anexa 2 lei'!N16/'anexa 2 lei'!$O$4</f>
        <v>0</v>
      </c>
      <c r="N19" s="138">
        <f>'anexa 2 lei'!I16/'anexa 2 lei'!$O$4</f>
        <v>0</v>
      </c>
      <c r="O19" s="86">
        <v>0</v>
      </c>
      <c r="P19" s="87">
        <v>0</v>
      </c>
      <c r="Q19" s="163">
        <v>0</v>
      </c>
    </row>
    <row r="20" spans="1:17" ht="30.75" customHeight="1" x14ac:dyDescent="0.2">
      <c r="A20" s="438"/>
      <c r="B20" s="432"/>
      <c r="C20" s="432" t="s">
        <v>32</v>
      </c>
      <c r="D20" s="504" t="s">
        <v>331</v>
      </c>
      <c r="E20" s="504"/>
      <c r="F20" s="437">
        <f t="shared" si="2"/>
        <v>9</v>
      </c>
      <c r="G20" s="94">
        <f>'anexa 2 lei'!Q17/'anexa 2 lei'!$O$4</f>
        <v>0</v>
      </c>
      <c r="H20" s="94">
        <f>'anexa 2 lei'!H17/'anexa 2 lei'!$O$4</f>
        <v>0</v>
      </c>
      <c r="I20" s="94">
        <f t="shared" si="0"/>
        <v>0</v>
      </c>
      <c r="J20" s="94">
        <f>'anexa 2 lei'!P17/'anexa 2 lei'!$O$4</f>
        <v>0</v>
      </c>
      <c r="K20" s="112">
        <f>'anexa 2 lei'!J17/'anexa 2 lei'!$O$4</f>
        <v>0</v>
      </c>
      <c r="L20" s="112">
        <f>'anexa 2 lei'!L17/'anexa 2 lei'!$O$4</f>
        <v>0</v>
      </c>
      <c r="M20" s="112">
        <f>'anexa 2 lei'!N17/'anexa 2 lei'!$O$4</f>
        <v>0</v>
      </c>
      <c r="N20" s="138">
        <f>'anexa 2 lei'!I17/'anexa 2 lei'!$O$4</f>
        <v>0</v>
      </c>
      <c r="O20" s="86">
        <v>0</v>
      </c>
      <c r="P20" s="87">
        <v>0</v>
      </c>
      <c r="Q20" s="163">
        <v>0</v>
      </c>
    </row>
    <row r="21" spans="1:17" x14ac:dyDescent="0.2">
      <c r="A21" s="438"/>
      <c r="B21" s="432"/>
      <c r="C21" s="432"/>
      <c r="D21" s="432" t="s">
        <v>239</v>
      </c>
      <c r="E21" s="440" t="s">
        <v>240</v>
      </c>
      <c r="F21" s="437">
        <f t="shared" si="2"/>
        <v>10</v>
      </c>
      <c r="G21" s="94">
        <f>'anexa 2 lei'!Q18/'anexa 2 lei'!$O$4</f>
        <v>0</v>
      </c>
      <c r="H21" s="94">
        <f>'anexa 2 lei'!H18/'anexa 2 lei'!$O$4</f>
        <v>0</v>
      </c>
      <c r="I21" s="94">
        <f t="shared" si="0"/>
        <v>0</v>
      </c>
      <c r="J21" s="94">
        <f>'anexa 2 lei'!P18/'anexa 2 lei'!$O$4</f>
        <v>0</v>
      </c>
      <c r="K21" s="112">
        <f>'anexa 2 lei'!J18/'anexa 2 lei'!$O$4</f>
        <v>0</v>
      </c>
      <c r="L21" s="112">
        <f>'anexa 2 lei'!L18/'anexa 2 lei'!$O$4</f>
        <v>0</v>
      </c>
      <c r="M21" s="112">
        <f>'anexa 2 lei'!N18/'anexa 2 lei'!$O$4</f>
        <v>0</v>
      </c>
      <c r="N21" s="138">
        <f>'anexa 2 lei'!I18/'anexa 2 lei'!$O$4</f>
        <v>0</v>
      </c>
      <c r="O21" s="86">
        <v>0</v>
      </c>
      <c r="P21" s="87">
        <v>0</v>
      </c>
      <c r="Q21" s="163">
        <v>0</v>
      </c>
    </row>
    <row r="22" spans="1:17" x14ac:dyDescent="0.2">
      <c r="A22" s="438"/>
      <c r="B22" s="432"/>
      <c r="C22" s="432"/>
      <c r="D22" s="432" t="s">
        <v>332</v>
      </c>
      <c r="E22" s="440" t="s">
        <v>26</v>
      </c>
      <c r="F22" s="437">
        <f t="shared" si="2"/>
        <v>11</v>
      </c>
      <c r="G22" s="94">
        <f>'anexa 2 lei'!Q19/'anexa 2 lei'!$O$4</f>
        <v>0</v>
      </c>
      <c r="H22" s="94">
        <f>'anexa 2 lei'!H19/'anexa 2 lei'!$O$4</f>
        <v>0</v>
      </c>
      <c r="I22" s="94">
        <f t="shared" si="0"/>
        <v>0</v>
      </c>
      <c r="J22" s="94">
        <f>'anexa 2 lei'!P19/'anexa 2 lei'!$O$4</f>
        <v>0</v>
      </c>
      <c r="K22" s="112">
        <f>'anexa 2 lei'!J19/'anexa 2 lei'!$O$4</f>
        <v>0</v>
      </c>
      <c r="L22" s="112">
        <f>'anexa 2 lei'!L19/'anexa 2 lei'!$O$4</f>
        <v>0</v>
      </c>
      <c r="M22" s="112">
        <f>'anexa 2 lei'!N19/'anexa 2 lei'!$O$4</f>
        <v>0</v>
      </c>
      <c r="N22" s="138">
        <f>'anexa 2 lei'!I19/'anexa 2 lei'!$O$4</f>
        <v>0</v>
      </c>
      <c r="O22" s="86">
        <v>0</v>
      </c>
      <c r="P22" s="87">
        <v>0</v>
      </c>
      <c r="Q22" s="163">
        <v>0</v>
      </c>
    </row>
    <row r="23" spans="1:17" ht="13.5" customHeight="1" x14ac:dyDescent="0.2">
      <c r="A23" s="438"/>
      <c r="B23" s="432"/>
      <c r="C23" s="432" t="s">
        <v>34</v>
      </c>
      <c r="D23" s="457" t="s">
        <v>241</v>
      </c>
      <c r="E23" s="457"/>
      <c r="F23" s="437">
        <f t="shared" si="2"/>
        <v>12</v>
      </c>
      <c r="G23" s="94">
        <f>'anexa 2 lei'!Q20/'anexa 2 lei'!$O$4</f>
        <v>1072.42715</v>
      </c>
      <c r="H23" s="94">
        <f>'anexa 2 lei'!H20/'anexa 2 lei'!$O$4</f>
        <v>1818.9</v>
      </c>
      <c r="I23" s="94">
        <f t="shared" si="0"/>
        <v>1818.9</v>
      </c>
      <c r="J23" s="94">
        <f>'anexa 2 lei'!P20/'anexa 2 lei'!$O$4</f>
        <v>2005.50881</v>
      </c>
      <c r="K23" s="112">
        <f>'anexa 2 lei'!J20/'anexa 2 lei'!$O$4</f>
        <v>163</v>
      </c>
      <c r="L23" s="112">
        <f>'anexa 2 lei'!L20/'anexa 2 lei'!$O$4</f>
        <v>448.4</v>
      </c>
      <c r="M23" s="112">
        <f>'anexa 2 lei'!N20/'anexa 2 lei'!$O$4</f>
        <v>1151.9000000000001</v>
      </c>
      <c r="N23" s="138">
        <f>'anexa 2 lei'!I20/'anexa 2 lei'!$O$4</f>
        <v>2035.4</v>
      </c>
      <c r="O23" s="86">
        <f t="shared" si="1"/>
        <v>1.0149045418553908</v>
      </c>
      <c r="P23" s="87">
        <f>J23/G23</f>
        <v>1.870065309331268</v>
      </c>
      <c r="Q23" s="163">
        <v>2713.8</v>
      </c>
    </row>
    <row r="24" spans="1:17" ht="13.5" customHeight="1" x14ac:dyDescent="0.2">
      <c r="A24" s="438"/>
      <c r="B24" s="432"/>
      <c r="C24" s="432" t="s">
        <v>23</v>
      </c>
      <c r="D24" s="504" t="s">
        <v>242</v>
      </c>
      <c r="E24" s="504"/>
      <c r="F24" s="437">
        <f t="shared" si="2"/>
        <v>13</v>
      </c>
      <c r="G24" s="94">
        <f>'anexa 2 lei'!Q21/'anexa 2 lei'!$O$4</f>
        <v>0</v>
      </c>
      <c r="H24" s="94">
        <f>'anexa 2 lei'!H21/'anexa 2 lei'!$O$4</f>
        <v>0</v>
      </c>
      <c r="I24" s="94">
        <f t="shared" si="0"/>
        <v>0</v>
      </c>
      <c r="J24" s="94">
        <f>'anexa 2 lei'!P21/'anexa 2 lei'!$O$4</f>
        <v>0</v>
      </c>
      <c r="K24" s="112">
        <f>'anexa 2 lei'!J21/'anexa 2 lei'!$O$4</f>
        <v>0</v>
      </c>
      <c r="L24" s="112">
        <f>'anexa 2 lei'!L21/'anexa 2 lei'!$O$4</f>
        <v>0</v>
      </c>
      <c r="M24" s="112">
        <f>'anexa 2 lei'!N21/'anexa 2 lei'!$O$4</f>
        <v>0</v>
      </c>
      <c r="N24" s="138">
        <f>'anexa 2 lei'!I21/'anexa 2 lei'!$O$4</f>
        <v>0</v>
      </c>
      <c r="O24" s="86"/>
      <c r="P24" s="87"/>
      <c r="Q24" s="163">
        <v>0</v>
      </c>
    </row>
    <row r="25" spans="1:17" ht="13.5" customHeight="1" x14ac:dyDescent="0.2">
      <c r="A25" s="438"/>
      <c r="B25" s="432"/>
      <c r="C25" s="432" t="s">
        <v>27</v>
      </c>
      <c r="D25" s="504" t="s">
        <v>325</v>
      </c>
      <c r="E25" s="504"/>
      <c r="F25" s="437">
        <f t="shared" si="2"/>
        <v>14</v>
      </c>
      <c r="G25" s="94">
        <f>'anexa 2 lei'!Q22/'anexa 2 lei'!$O$4</f>
        <v>8301.3066799999997</v>
      </c>
      <c r="H25" s="94">
        <f>'anexa 2 lei'!H22/'anexa 2 lei'!$O$4</f>
        <v>5159.390214</v>
      </c>
      <c r="I25" s="94">
        <f t="shared" si="0"/>
        <v>5159.390214</v>
      </c>
      <c r="J25" s="94">
        <f>'anexa 2 lei'!P22/'anexa 2 lei'!$O$4</f>
        <v>7363.6150900000002</v>
      </c>
      <c r="K25" s="112">
        <f>'anexa 2 lei'!J22/'anexa 2 lei'!$O$4</f>
        <v>1339.7975860000001</v>
      </c>
      <c r="L25" s="112">
        <f>'anexa 2 lei'!L22/'anexa 2 lei'!$O$4</f>
        <v>2598.8501720000004</v>
      </c>
      <c r="M25" s="112">
        <f>'anexa 2 lei'!N22/'anexa 2 lei'!$O$4</f>
        <v>4014.3111680000006</v>
      </c>
      <c r="N25" s="138">
        <f>'anexa 2 lei'!I22/'anexa 2 lei'!$O$4</f>
        <v>5974.390214</v>
      </c>
      <c r="O25" s="86">
        <f t="shared" si="1"/>
        <v>0.81133928661119081</v>
      </c>
      <c r="P25" s="87">
        <f>J25/G25</f>
        <v>0.88704289262567038</v>
      </c>
      <c r="Q25" s="163">
        <v>1299.3902140000002</v>
      </c>
    </row>
    <row r="26" spans="1:17" x14ac:dyDescent="0.2">
      <c r="A26" s="438"/>
      <c r="B26" s="432"/>
      <c r="C26" s="432"/>
      <c r="D26" s="432" t="s">
        <v>42</v>
      </c>
      <c r="E26" s="432" t="s">
        <v>245</v>
      </c>
      <c r="F26" s="437">
        <f t="shared" si="2"/>
        <v>15</v>
      </c>
      <c r="G26" s="94">
        <f>'anexa 2 lei'!Q23/'anexa 2 lei'!$O$4</f>
        <v>2713.4770099999996</v>
      </c>
      <c r="H26" s="94">
        <f>'anexa 2 lei'!H23/'anexa 2 lei'!$O$4</f>
        <v>697.36896400000001</v>
      </c>
      <c r="I26" s="94">
        <f t="shared" si="0"/>
        <v>697.36896400000001</v>
      </c>
      <c r="J26" s="94">
        <f>'anexa 2 lei'!P23/'anexa 2 lei'!$O$4</f>
        <v>2713.6344300000001</v>
      </c>
      <c r="K26" s="112">
        <f>'anexa 2 lei'!J23/'anexa 2 lei'!$O$4</f>
        <v>324.30738600000001</v>
      </c>
      <c r="L26" s="112">
        <f>'anexa 2 lei'!L23/'anexa 2 lei'!$O$4</f>
        <v>547.96967200000006</v>
      </c>
      <c r="M26" s="112">
        <f>'anexa 2 lei'!N23/'anexa 2 lei'!$O$4</f>
        <v>922.89031799999998</v>
      </c>
      <c r="N26" s="138">
        <f>'anexa 2 lei'!I23/'anexa 2 lei'!$O$4</f>
        <v>1147.3689640000002</v>
      </c>
      <c r="O26" s="86">
        <f t="shared" si="1"/>
        <v>0.42281633491803838</v>
      </c>
      <c r="P26" s="87">
        <f>J26/G26</f>
        <v>1.0000580141270481</v>
      </c>
      <c r="Q26" s="163">
        <v>537.36896400000001</v>
      </c>
    </row>
    <row r="27" spans="1:17" ht="27" customHeight="1" x14ac:dyDescent="0.2">
      <c r="A27" s="438"/>
      <c r="B27" s="432"/>
      <c r="C27" s="432"/>
      <c r="D27" s="432" t="s">
        <v>43</v>
      </c>
      <c r="E27" s="440" t="s">
        <v>246</v>
      </c>
      <c r="F27" s="437">
        <f t="shared" si="2"/>
        <v>16</v>
      </c>
      <c r="G27" s="94">
        <f>'anexa 2 lei'!Q24/'anexa 2 lei'!$O$4</f>
        <v>65.635259999999988</v>
      </c>
      <c r="H27" s="94">
        <f>'anexa 2 lei'!H24/'anexa 2 lei'!$O$4</f>
        <v>0</v>
      </c>
      <c r="I27" s="94">
        <f t="shared" si="0"/>
        <v>0</v>
      </c>
      <c r="J27" s="94">
        <f>'anexa 2 lei'!P24/'anexa 2 lei'!$O$4</f>
        <v>210.70704000000001</v>
      </c>
      <c r="K27" s="112">
        <f>'anexa 2 lei'!J24/'anexa 2 lei'!$O$4</f>
        <v>0</v>
      </c>
      <c r="L27" s="112">
        <f>'anexa 2 lei'!L24/'anexa 2 lei'!$O$4</f>
        <v>0</v>
      </c>
      <c r="M27" s="112">
        <f>'anexa 2 lei'!N24/'anexa 2 lei'!$O$4</f>
        <v>0</v>
      </c>
      <c r="N27" s="138">
        <f>'anexa 2 lei'!I24/'anexa 2 lei'!$O$4</f>
        <v>0</v>
      </c>
      <c r="O27" s="86">
        <f t="shared" si="1"/>
        <v>0</v>
      </c>
      <c r="P27" s="87">
        <f>J27/G27</f>
        <v>3.2102720397542424</v>
      </c>
      <c r="Q27" s="163">
        <v>0</v>
      </c>
    </row>
    <row r="28" spans="1:17" x14ac:dyDescent="0.2">
      <c r="A28" s="438"/>
      <c r="B28" s="432"/>
      <c r="C28" s="432"/>
      <c r="D28" s="432"/>
      <c r="E28" s="432" t="s">
        <v>247</v>
      </c>
      <c r="F28" s="437">
        <f t="shared" si="2"/>
        <v>17</v>
      </c>
      <c r="G28" s="94">
        <f>'anexa 2 lei'!Q25/'anexa 2 lei'!$O$4</f>
        <v>65.635259999999988</v>
      </c>
      <c r="H28" s="94">
        <f>'anexa 2 lei'!H25/'anexa 2 lei'!$O$4</f>
        <v>0</v>
      </c>
      <c r="I28" s="94">
        <f t="shared" si="0"/>
        <v>0</v>
      </c>
      <c r="J28" s="94">
        <f>'anexa 2 lei'!P25/'anexa 2 lei'!$O$4</f>
        <v>210.70704000000001</v>
      </c>
      <c r="K28" s="112">
        <f>'anexa 2 lei'!J25/'anexa 2 lei'!$O$4</f>
        <v>0</v>
      </c>
      <c r="L28" s="112">
        <f>'anexa 2 lei'!L25/'anexa 2 lei'!$O$4</f>
        <v>0</v>
      </c>
      <c r="M28" s="112">
        <f>'anexa 2 lei'!N25/'anexa 2 lei'!$O$4</f>
        <v>0</v>
      </c>
      <c r="N28" s="138">
        <f>'anexa 2 lei'!I25/'anexa 2 lei'!$O$4</f>
        <v>0</v>
      </c>
      <c r="O28" s="86">
        <f t="shared" si="1"/>
        <v>0</v>
      </c>
      <c r="P28" s="87">
        <f>J28/G28</f>
        <v>3.2102720397542424</v>
      </c>
      <c r="Q28" s="163">
        <v>0</v>
      </c>
    </row>
    <row r="29" spans="1:17" x14ac:dyDescent="0.2">
      <c r="A29" s="438"/>
      <c r="B29" s="432"/>
      <c r="C29" s="432"/>
      <c r="D29" s="432"/>
      <c r="E29" s="432" t="s">
        <v>248</v>
      </c>
      <c r="F29" s="437">
        <f t="shared" si="2"/>
        <v>18</v>
      </c>
      <c r="G29" s="94">
        <f>'anexa 2 lei'!Q26/'anexa 2 lei'!$O$4</f>
        <v>0</v>
      </c>
      <c r="H29" s="94">
        <f>'anexa 2 lei'!H26/'anexa 2 lei'!$O$4</f>
        <v>0</v>
      </c>
      <c r="I29" s="94">
        <f t="shared" si="0"/>
        <v>0</v>
      </c>
      <c r="J29" s="94">
        <f>'anexa 2 lei'!P26/'anexa 2 lei'!$O$4</f>
        <v>0</v>
      </c>
      <c r="K29" s="112">
        <f>'anexa 2 lei'!J26/'anexa 2 lei'!$O$4</f>
        <v>0</v>
      </c>
      <c r="L29" s="112">
        <f>'anexa 2 lei'!L26/'anexa 2 lei'!$O$4</f>
        <v>0</v>
      </c>
      <c r="M29" s="112">
        <f>'anexa 2 lei'!N26/'anexa 2 lei'!$O$4</f>
        <v>0</v>
      </c>
      <c r="N29" s="138">
        <f>'anexa 2 lei'!I26/'anexa 2 lei'!$O$4</f>
        <v>0</v>
      </c>
      <c r="O29" s="86"/>
      <c r="P29" s="87"/>
      <c r="Q29" s="163">
        <v>0</v>
      </c>
    </row>
    <row r="30" spans="1:17" x14ac:dyDescent="0.2">
      <c r="A30" s="438"/>
      <c r="B30" s="432"/>
      <c r="C30" s="432"/>
      <c r="D30" s="432" t="s">
        <v>44</v>
      </c>
      <c r="E30" s="432" t="s">
        <v>249</v>
      </c>
      <c r="F30" s="437">
        <f t="shared" si="2"/>
        <v>19</v>
      </c>
      <c r="G30" s="94">
        <f>'anexa 2 lei'!Q27/'anexa 2 lei'!$O$4</f>
        <v>4103.9768899999999</v>
      </c>
      <c r="H30" s="94">
        <f>'anexa 2 lei'!H27/'anexa 2 lei'!$O$4</f>
        <v>4040</v>
      </c>
      <c r="I30" s="94">
        <f t="shared" si="0"/>
        <v>4040</v>
      </c>
      <c r="J30" s="94">
        <f>'anexa 2 lei'!P27/'anexa 2 lei'!$O$4</f>
        <v>4184.01404</v>
      </c>
      <c r="K30" s="112">
        <f>'anexa 2 lei'!J27/'anexa 2 lei'!$O$4</f>
        <v>1055</v>
      </c>
      <c r="L30" s="112">
        <f>'anexa 2 lei'!L27/'anexa 2 lei'!$O$4</f>
        <v>2110</v>
      </c>
      <c r="M30" s="112">
        <f>'anexa 2 lei'!N27/'anexa 2 lei'!$O$4</f>
        <v>3230</v>
      </c>
      <c r="N30" s="138">
        <f>'anexa 2 lei'!I27/'anexa 2 lei'!$O$4</f>
        <v>4405</v>
      </c>
      <c r="O30" s="86">
        <f t="shared" si="1"/>
        <v>1.0528167348119128</v>
      </c>
      <c r="P30" s="87">
        <f t="shared" ref="P30" si="4">J30/G30</f>
        <v>1.0195023393516234</v>
      </c>
      <c r="Q30" s="163">
        <v>340</v>
      </c>
    </row>
    <row r="31" spans="1:17" x14ac:dyDescent="0.2">
      <c r="A31" s="438"/>
      <c r="B31" s="432"/>
      <c r="C31" s="432"/>
      <c r="D31" s="432" t="s">
        <v>45</v>
      </c>
      <c r="E31" s="432" t="s">
        <v>250</v>
      </c>
      <c r="F31" s="437">
        <f t="shared" si="2"/>
        <v>20</v>
      </c>
      <c r="G31" s="94">
        <f>'anexa 2 lei'!Q28/'anexa 2 lei'!$O$4</f>
        <v>0</v>
      </c>
      <c r="H31" s="94">
        <f>'anexa 2 lei'!H28/'anexa 2 lei'!$O$4</f>
        <v>0</v>
      </c>
      <c r="I31" s="94">
        <f t="shared" si="0"/>
        <v>0</v>
      </c>
      <c r="J31" s="94">
        <f>'anexa 2 lei'!P28/'anexa 2 lei'!$O$4</f>
        <v>0</v>
      </c>
      <c r="K31" s="112">
        <f>'anexa 2 lei'!J28/'anexa 2 lei'!$O$4</f>
        <v>0</v>
      </c>
      <c r="L31" s="112">
        <f>'anexa 2 lei'!L28/'anexa 2 lei'!$O$4</f>
        <v>0</v>
      </c>
      <c r="M31" s="112">
        <f>'anexa 2 lei'!N28/'anexa 2 lei'!$O$4</f>
        <v>0</v>
      </c>
      <c r="N31" s="138">
        <f>'anexa 2 lei'!I28/'anexa 2 lei'!$O$4</f>
        <v>0</v>
      </c>
      <c r="O31" s="86"/>
      <c r="P31" s="87"/>
      <c r="Q31" s="163">
        <v>0</v>
      </c>
    </row>
    <row r="32" spans="1:17" ht="13.5" customHeight="1" thickBot="1" x14ac:dyDescent="0.25">
      <c r="A32" s="449"/>
      <c r="B32" s="444"/>
      <c r="C32" s="444"/>
      <c r="D32" s="444" t="s">
        <v>46</v>
      </c>
      <c r="E32" s="444" t="s">
        <v>236</v>
      </c>
      <c r="F32" s="441">
        <f t="shared" si="2"/>
        <v>21</v>
      </c>
      <c r="G32" s="113">
        <f>'anexa 2 lei'!Q29/'anexa 2 lei'!$O$4</f>
        <v>1418.2175199999999</v>
      </c>
      <c r="H32" s="113">
        <f>'anexa 2 lei'!H29/'anexa 2 lei'!$O$4</f>
        <v>422.02125000000001</v>
      </c>
      <c r="I32" s="113">
        <f t="shared" si="0"/>
        <v>422.02125000000001</v>
      </c>
      <c r="J32" s="113">
        <f>'anexa 2 lei'!P29/'anexa 2 lei'!$O$4</f>
        <v>255.25958</v>
      </c>
      <c r="K32" s="57">
        <f>'anexa 2 lei'!J29/'anexa 2 lei'!$O$4</f>
        <v>100.4902</v>
      </c>
      <c r="L32" s="57">
        <f>'anexa 2 lei'!L29/'anexa 2 lei'!$O$4</f>
        <v>220.88050000000001</v>
      </c>
      <c r="M32" s="57">
        <f>'anexa 2 lei'!N29/'anexa 2 lei'!$O$4</f>
        <v>341.42084999999997</v>
      </c>
      <c r="N32" s="136">
        <f>'anexa 2 lei'!I29/'anexa 2 lei'!$O$4</f>
        <v>422.02125000000001</v>
      </c>
      <c r="O32" s="114">
        <f t="shared" si="1"/>
        <v>1.6533022972144669</v>
      </c>
      <c r="P32" s="115">
        <f>J32/G32</f>
        <v>0.17998619845000929</v>
      </c>
      <c r="Q32" s="163">
        <v>422.02125000000001</v>
      </c>
    </row>
    <row r="33" spans="1:20" ht="13.5" customHeight="1" thickBot="1" x14ac:dyDescent="0.25">
      <c r="A33" s="70"/>
      <c r="B33" s="310" t="s">
        <v>16</v>
      </c>
      <c r="C33" s="310"/>
      <c r="D33" s="502" t="s">
        <v>324</v>
      </c>
      <c r="E33" s="502"/>
      <c r="F33" s="452">
        <f t="shared" si="2"/>
        <v>22</v>
      </c>
      <c r="G33" s="71">
        <f>'anexa 2 lei'!Q30/'anexa 2 lei'!$O$4</f>
        <v>1096.6492499999999</v>
      </c>
      <c r="H33" s="71">
        <f>'anexa 2 lei'!H30/'anexa 2 lei'!$O$4</f>
        <v>549.04851400000007</v>
      </c>
      <c r="I33" s="71">
        <f t="shared" si="0"/>
        <v>549.04851400000007</v>
      </c>
      <c r="J33" s="71">
        <f>'anexa 2 lei'!P30/'anexa 2 lei'!$O$4</f>
        <v>2026.1328699999999</v>
      </c>
      <c r="K33" s="72">
        <f>'anexa 2 lei'!J30/'anexa 2 lei'!$O$4</f>
        <v>320.01361599999996</v>
      </c>
      <c r="L33" s="72">
        <f>'anexa 2 lei'!L30/'anexa 2 lei'!$O$4</f>
        <v>739.02379199999984</v>
      </c>
      <c r="M33" s="72">
        <f>'anexa 2 lei'!N30/'anexa 2 lei'!$O$4</f>
        <v>1039.0383379999998</v>
      </c>
      <c r="N33" s="137">
        <f>'anexa 2 lei'!I30/'anexa 2 lei'!$O$4</f>
        <v>1239.0485140000001</v>
      </c>
      <c r="O33" s="73">
        <f t="shared" si="1"/>
        <v>0.61153369176622663</v>
      </c>
      <c r="P33" s="74">
        <f>J33/G33</f>
        <v>1.8475669134866959</v>
      </c>
      <c r="Q33" s="164">
        <v>720.04851400000007</v>
      </c>
    </row>
    <row r="34" spans="1:20" x14ac:dyDescent="0.2">
      <c r="A34" s="116"/>
      <c r="B34" s="431"/>
      <c r="C34" s="431" t="s">
        <v>22</v>
      </c>
      <c r="D34" s="456" t="s">
        <v>252</v>
      </c>
      <c r="E34" s="456"/>
      <c r="F34" s="320">
        <f t="shared" si="2"/>
        <v>23</v>
      </c>
      <c r="G34" s="121">
        <f>'anexa 2 lei'!Q31/'anexa 2 lei'!$O$4</f>
        <v>0</v>
      </c>
      <c r="H34" s="121">
        <f>'anexa 2 lei'!H31/'anexa 2 lei'!$O$4</f>
        <v>0</v>
      </c>
      <c r="I34" s="121">
        <f t="shared" si="0"/>
        <v>0</v>
      </c>
      <c r="J34" s="121">
        <f>'anexa 2 lei'!P31/'anexa 2 lei'!$O$4</f>
        <v>0</v>
      </c>
      <c r="K34" s="56">
        <f>'anexa 2 lei'!J31/'anexa 2 lei'!$O$4</f>
        <v>0</v>
      </c>
      <c r="L34" s="56">
        <f>'anexa 2 lei'!L31/'anexa 2 lei'!$O$4</f>
        <v>0</v>
      </c>
      <c r="M34" s="56">
        <f>'anexa 2 lei'!N31/'anexa 2 lei'!$O$4</f>
        <v>0</v>
      </c>
      <c r="N34" s="135">
        <f>'anexa 2 lei'!I31/'anexa 2 lei'!$O$4</f>
        <v>0</v>
      </c>
      <c r="O34" s="80"/>
      <c r="P34" s="81"/>
      <c r="Q34" s="163">
        <v>0</v>
      </c>
    </row>
    <row r="35" spans="1:20" x14ac:dyDescent="0.2">
      <c r="A35" s="438"/>
      <c r="B35" s="432"/>
      <c r="C35" s="432" t="s">
        <v>30</v>
      </c>
      <c r="D35" s="457" t="s">
        <v>333</v>
      </c>
      <c r="E35" s="457"/>
      <c r="F35" s="437">
        <f t="shared" si="2"/>
        <v>24</v>
      </c>
      <c r="G35" s="94">
        <f>'anexa 2 lei'!Q32/'anexa 2 lei'!$O$4</f>
        <v>0</v>
      </c>
      <c r="H35" s="94">
        <f>'anexa 2 lei'!H32/'anexa 2 lei'!$O$4</f>
        <v>0</v>
      </c>
      <c r="I35" s="94">
        <f t="shared" si="0"/>
        <v>0</v>
      </c>
      <c r="J35" s="94">
        <f>'anexa 2 lei'!P32/'anexa 2 lei'!$O$4</f>
        <v>0</v>
      </c>
      <c r="K35" s="112">
        <f>'anexa 2 lei'!J32/'anexa 2 lei'!$O$4</f>
        <v>0</v>
      </c>
      <c r="L35" s="112">
        <f>'anexa 2 lei'!L32/'anexa 2 lei'!$O$4</f>
        <v>0</v>
      </c>
      <c r="M35" s="112">
        <f>'anexa 2 lei'!N32/'anexa 2 lei'!$O$4</f>
        <v>0</v>
      </c>
      <c r="N35" s="138">
        <f>'anexa 2 lei'!I32/'anexa 2 lei'!$O$4</f>
        <v>0</v>
      </c>
      <c r="O35" s="86"/>
      <c r="P35" s="87"/>
      <c r="Q35" s="163">
        <v>0</v>
      </c>
    </row>
    <row r="36" spans="1:20" x14ac:dyDescent="0.2">
      <c r="A36" s="438"/>
      <c r="B36" s="432"/>
      <c r="C36" s="432" t="s">
        <v>32</v>
      </c>
      <c r="D36" s="457" t="s">
        <v>254</v>
      </c>
      <c r="E36" s="457"/>
      <c r="F36" s="437">
        <f t="shared" si="2"/>
        <v>25</v>
      </c>
      <c r="G36" s="94">
        <f>'anexa 2 lei'!Q33/'anexa 2 lei'!$O$4</f>
        <v>673.01988000000006</v>
      </c>
      <c r="H36" s="94">
        <f>'anexa 2 lei'!H33/'anexa 2 lei'!$O$4</f>
        <v>339</v>
      </c>
      <c r="I36" s="94">
        <f t="shared" si="0"/>
        <v>339</v>
      </c>
      <c r="J36" s="94">
        <f>'anexa 2 lei'!P33/'anexa 2 lei'!$O$4</f>
        <v>649.44848999999999</v>
      </c>
      <c r="K36" s="112">
        <f>'anexa 2 lei'!J33/'anexa 2 lei'!$O$4</f>
        <v>70</v>
      </c>
      <c r="L36" s="112">
        <f>'anexa 2 lei'!L33/'anexa 2 lei'!$O$4</f>
        <v>189</v>
      </c>
      <c r="M36" s="112">
        <f>'anexa 2 lei'!N33/'anexa 2 lei'!$O$4</f>
        <v>289</v>
      </c>
      <c r="N36" s="138">
        <f>'anexa 2 lei'!I33/'anexa 2 lei'!$O$4</f>
        <v>339</v>
      </c>
      <c r="O36" s="86">
        <f t="shared" si="1"/>
        <v>0.52198135066878049</v>
      </c>
      <c r="P36" s="87">
        <f>J36/G36</f>
        <v>0.96497668092657229</v>
      </c>
      <c r="Q36" s="163">
        <v>550</v>
      </c>
    </row>
    <row r="37" spans="1:20" x14ac:dyDescent="0.2">
      <c r="A37" s="438"/>
      <c r="B37" s="432"/>
      <c r="C37" s="432" t="s">
        <v>188</v>
      </c>
      <c r="D37" s="457" t="s">
        <v>255</v>
      </c>
      <c r="E37" s="457"/>
      <c r="F37" s="437">
        <f t="shared" si="2"/>
        <v>26</v>
      </c>
      <c r="G37" s="94">
        <f>'anexa 2 lei'!Q34/'anexa 2 lei'!$O$4</f>
        <v>423.62936999999999</v>
      </c>
      <c r="H37" s="94">
        <f>'anexa 2 lei'!H34/'anexa 2 lei'!$O$4</f>
        <v>210.04851399999998</v>
      </c>
      <c r="I37" s="94">
        <f t="shared" si="0"/>
        <v>210.04851399999998</v>
      </c>
      <c r="J37" s="94">
        <f>'anexa 2 lei'!P34/'anexa 2 lei'!$O$4</f>
        <v>1376.6843799999999</v>
      </c>
      <c r="K37" s="112">
        <f>'anexa 2 lei'!J34/'anexa 2 lei'!$O$4</f>
        <v>250.01361600000001</v>
      </c>
      <c r="L37" s="112">
        <f>'anexa 2 lei'!L34/'anexa 2 lei'!$O$4</f>
        <v>550.02379200000007</v>
      </c>
      <c r="M37" s="112">
        <f>'anexa 2 lei'!N34/'anexa 2 lei'!$O$4</f>
        <v>750.03833799999995</v>
      </c>
      <c r="N37" s="138">
        <f>'anexa 2 lei'!I34/'anexa 2 lei'!$O$4</f>
        <v>900.04851400000007</v>
      </c>
      <c r="O37" s="86">
        <f t="shared" si="1"/>
        <v>0.65377985475508926</v>
      </c>
      <c r="P37" s="87">
        <f>J37/G37</f>
        <v>3.2497378073668499</v>
      </c>
      <c r="Q37" s="163">
        <v>170.04851399999998</v>
      </c>
    </row>
    <row r="38" spans="1:20" x14ac:dyDescent="0.2">
      <c r="A38" s="438"/>
      <c r="B38" s="432"/>
      <c r="C38" s="432" t="s">
        <v>23</v>
      </c>
      <c r="D38" s="457" t="s">
        <v>256</v>
      </c>
      <c r="E38" s="457"/>
      <c r="F38" s="437">
        <f t="shared" si="2"/>
        <v>27</v>
      </c>
      <c r="G38" s="94">
        <f>'anexa 2 lei'!Q35/'anexa 2 lei'!$O$4</f>
        <v>0</v>
      </c>
      <c r="H38" s="94">
        <f>'anexa 2 lei'!H35/'anexa 2 lei'!$O$4</f>
        <v>0</v>
      </c>
      <c r="I38" s="94">
        <f t="shared" si="0"/>
        <v>0</v>
      </c>
      <c r="J38" s="94">
        <f>'anexa 2 lei'!P35/'anexa 2 lei'!$O$4</f>
        <v>0</v>
      </c>
      <c r="K38" s="112">
        <f>'anexa 2 lei'!J35/'anexa 2 lei'!$O$4</f>
        <v>0</v>
      </c>
      <c r="L38" s="112">
        <f>'anexa 2 lei'!L35/'anexa 2 lei'!$O$4</f>
        <v>0</v>
      </c>
      <c r="M38" s="112">
        <f>'anexa 2 lei'!N35/'anexa 2 lei'!$O$4</f>
        <v>0</v>
      </c>
      <c r="N38" s="138">
        <f>'anexa 2 lei'!I35/'anexa 2 lei'!$O$4</f>
        <v>0</v>
      </c>
      <c r="O38" s="86"/>
      <c r="P38" s="87"/>
      <c r="Q38" s="163">
        <v>0</v>
      </c>
    </row>
    <row r="39" spans="1:20" s="126" customFormat="1" ht="13.5" thickBot="1" x14ac:dyDescent="0.25">
      <c r="A39" s="190"/>
      <c r="B39" s="450"/>
      <c r="C39" s="450"/>
      <c r="D39" s="514"/>
      <c r="E39" s="514"/>
      <c r="F39" s="147"/>
      <c r="G39" s="191"/>
      <c r="H39" s="191"/>
      <c r="I39" s="191"/>
      <c r="J39" s="191"/>
      <c r="K39" s="136"/>
      <c r="L39" s="136"/>
      <c r="M39" s="136"/>
      <c r="N39" s="136"/>
      <c r="O39" s="192"/>
      <c r="P39" s="193"/>
      <c r="Q39" s="194">
        <v>0</v>
      </c>
    </row>
    <row r="40" spans="1:20" ht="13.5" customHeight="1" thickBot="1" x14ac:dyDescent="0.25">
      <c r="A40" s="70" t="s">
        <v>18</v>
      </c>
      <c r="B40" s="515" t="s">
        <v>419</v>
      </c>
      <c r="C40" s="515"/>
      <c r="D40" s="515"/>
      <c r="E40" s="515"/>
      <c r="F40" s="452">
        <v>28</v>
      </c>
      <c r="G40" s="71">
        <f>'anexa 2 lei'!Q37/'anexa 2 lei'!$O$4</f>
        <v>126736.45785999999</v>
      </c>
      <c r="H40" s="71">
        <f>'anexa 2 lei'!H37/'anexa 2 lei'!$O$4</f>
        <v>152541.93467597934</v>
      </c>
      <c r="I40" s="71">
        <f t="shared" si="0"/>
        <v>152541.93467597934</v>
      </c>
      <c r="J40" s="71">
        <f>'anexa 2 lei'!P37/'anexa 2 lei'!$O$4</f>
        <v>153532.36415000001</v>
      </c>
      <c r="K40" s="72">
        <f>'anexa 2 lei'!J37/'anexa 2 lei'!$O$4</f>
        <v>36714.907231999998</v>
      </c>
      <c r="L40" s="72">
        <f>'anexa 2 lei'!L37/'anexa 2 lei'!$O$4</f>
        <v>77463.765600666651</v>
      </c>
      <c r="M40" s="72">
        <f>'anexa 2 lei'!N37/'anexa 2 lei'!$O$4</f>
        <v>118364.89250399997</v>
      </c>
      <c r="N40" s="137">
        <f>'anexa 2 lei'!I37/'anexa 2 lei'!$O$4</f>
        <v>161756.84512533332</v>
      </c>
      <c r="O40" s="73">
        <f t="shared" si="1"/>
        <v>1.053568386189234</v>
      </c>
      <c r="P40" s="74">
        <f t="shared" ref="P40:P49" si="5">J40/G40</f>
        <v>1.2114301341733902</v>
      </c>
      <c r="Q40" s="161">
        <v>159659.96680362374</v>
      </c>
      <c r="R40" s="100">
        <f>N41/N40</f>
        <v>0.98909165174040814</v>
      </c>
      <c r="S40" s="196">
        <f>N40-J40</f>
        <v>8224.4809753333102</v>
      </c>
      <c r="T40" s="196">
        <f>S40+8000</f>
        <v>16224.48097533331</v>
      </c>
    </row>
    <row r="41" spans="1:20" ht="13.5" customHeight="1" thickBot="1" x14ac:dyDescent="0.25">
      <c r="A41" s="321"/>
      <c r="B41" s="322" t="s">
        <v>4</v>
      </c>
      <c r="C41" s="516" t="s">
        <v>420</v>
      </c>
      <c r="D41" s="516"/>
      <c r="E41" s="516"/>
      <c r="F41" s="323">
        <f t="shared" si="2"/>
        <v>29</v>
      </c>
      <c r="G41" s="324">
        <f>'anexa 2 lei'!Q38/'anexa 2 lei'!$O$4</f>
        <v>125152.33384000001</v>
      </c>
      <c r="H41" s="324">
        <f>'anexa 2 lei'!H38/'anexa 2 lei'!$O$4</f>
        <v>150740.43467597934</v>
      </c>
      <c r="I41" s="324">
        <f t="shared" si="0"/>
        <v>150740.43467597934</v>
      </c>
      <c r="J41" s="324">
        <f>'anexa 2 lei'!P38/'anexa 2 lei'!$O$4</f>
        <v>151564.33366</v>
      </c>
      <c r="K41" s="325">
        <f>'anexa 2 lei'!J38/'anexa 2 lei'!$O$4</f>
        <v>36125.407231999998</v>
      </c>
      <c r="L41" s="325">
        <f>'anexa 2 lei'!L38/'anexa 2 lei'!$O$4</f>
        <v>76604.265600666651</v>
      </c>
      <c r="M41" s="325">
        <f>'anexa 2 lei'!N38/'anexa 2 lei'!$O$4</f>
        <v>116845.39250399999</v>
      </c>
      <c r="N41" s="326">
        <f>'anexa 2 lei'!I38/'anexa 2 lei'!$O$4</f>
        <v>159992.34512533332</v>
      </c>
      <c r="O41" s="327">
        <f t="shared" si="1"/>
        <v>1.0556068255757296</v>
      </c>
      <c r="P41" s="328">
        <f t="shared" si="5"/>
        <v>1.2110388117393496</v>
      </c>
      <c r="Q41" s="162">
        <v>157509.96680362374</v>
      </c>
      <c r="S41" s="196">
        <f t="shared" ref="S41:S104" si="6">N41-J41</f>
        <v>8428.0114653333148</v>
      </c>
    </row>
    <row r="42" spans="1:20" ht="21" customHeight="1" x14ac:dyDescent="0.2">
      <c r="A42" s="116"/>
      <c r="B42" s="431"/>
      <c r="C42" s="505" t="s">
        <v>421</v>
      </c>
      <c r="D42" s="505"/>
      <c r="E42" s="505"/>
      <c r="F42" s="320">
        <f t="shared" si="2"/>
        <v>30</v>
      </c>
      <c r="G42" s="121">
        <f>'anexa 2 lei'!Q39/'anexa 2 lei'!$O$4</f>
        <v>46442.583630000001</v>
      </c>
      <c r="H42" s="121">
        <f>'anexa 2 lei'!H39/'anexa 2 lei'!$O$4</f>
        <v>52567.355007333339</v>
      </c>
      <c r="I42" s="121">
        <f t="shared" si="0"/>
        <v>52567.355007333339</v>
      </c>
      <c r="J42" s="121">
        <f>'anexa 2 lei'!P39/'anexa 2 lei'!$O$4</f>
        <v>48521.905319999998</v>
      </c>
      <c r="K42" s="56">
        <f>'anexa 2 lei'!J39/'anexa 2 lei'!$O$4</f>
        <v>12130.514852</v>
      </c>
      <c r="L42" s="56">
        <f>'anexa 2 lei'!L39/'anexa 2 lei'!$O$4</f>
        <v>25947.430520666665</v>
      </c>
      <c r="M42" s="56">
        <f>'anexa 2 lei'!N39/'anexa 2 lei'!$O$4</f>
        <v>40217.662664000003</v>
      </c>
      <c r="N42" s="135">
        <f>'anexa 2 lei'!I39/'anexa 2 lei'!$O$4</f>
        <v>53666.482007333339</v>
      </c>
      <c r="O42" s="80">
        <f t="shared" si="1"/>
        <v>1.1060258589065097</v>
      </c>
      <c r="P42" s="81">
        <f t="shared" si="5"/>
        <v>1.0447718780368809</v>
      </c>
      <c r="Q42" s="163">
        <v>66643.276347333333</v>
      </c>
      <c r="R42" s="100">
        <f>N42/N41</f>
        <v>0.33543156058680551</v>
      </c>
      <c r="S42" s="196">
        <f t="shared" si="6"/>
        <v>5144.5766873333414</v>
      </c>
    </row>
    <row r="43" spans="1:20" ht="30" customHeight="1" x14ac:dyDescent="0.2">
      <c r="A43" s="438"/>
      <c r="B43" s="432"/>
      <c r="C43" s="432" t="s">
        <v>189</v>
      </c>
      <c r="D43" s="504" t="s">
        <v>422</v>
      </c>
      <c r="E43" s="504"/>
      <c r="F43" s="437">
        <f t="shared" si="2"/>
        <v>31</v>
      </c>
      <c r="G43" s="94">
        <f>'anexa 2 lei'!Q40/'anexa 2 lei'!$O$4</f>
        <v>28335.833429999999</v>
      </c>
      <c r="H43" s="94">
        <f>'anexa 2 lei'!H40/'anexa 2 lei'!$O$4</f>
        <v>30509.641760000002</v>
      </c>
      <c r="I43" s="94">
        <f t="shared" si="0"/>
        <v>30509.641760000002</v>
      </c>
      <c r="J43" s="94">
        <f>'anexa 2 lei'!P40/'anexa 2 lei'!$O$4</f>
        <v>28618.394350000002</v>
      </c>
      <c r="K43" s="112">
        <f>'anexa 2 lei'!J40/'anexa 2 lei'!$O$4</f>
        <v>7175.5947400000005</v>
      </c>
      <c r="L43" s="112">
        <f>'anexa 2 lei'!L40/'anexa 2 lei'!$O$4</f>
        <v>15039.226466666667</v>
      </c>
      <c r="M43" s="112">
        <f>'anexa 2 lei'!N40/'anexa 2 lei'!$O$4</f>
        <v>22987.211853333331</v>
      </c>
      <c r="N43" s="138">
        <f>'anexa 2 lei'!I40/'anexa 2 lei'!$O$4</f>
        <v>30412.991760000001</v>
      </c>
      <c r="O43" s="86">
        <f t="shared" si="1"/>
        <v>1.0627078300778254</v>
      </c>
      <c r="P43" s="87">
        <f t="shared" si="5"/>
        <v>1.0099718584490565</v>
      </c>
      <c r="Q43" s="163">
        <v>39915.528100000003</v>
      </c>
      <c r="R43" s="100">
        <f>N43/N42</f>
        <v>0.56670365976000014</v>
      </c>
      <c r="S43" s="196">
        <f t="shared" si="6"/>
        <v>1794.5974099999985</v>
      </c>
    </row>
    <row r="44" spans="1:20" x14ac:dyDescent="0.2">
      <c r="A44" s="438"/>
      <c r="B44" s="432"/>
      <c r="C44" s="432" t="s">
        <v>22</v>
      </c>
      <c r="D44" s="457" t="s">
        <v>190</v>
      </c>
      <c r="E44" s="457"/>
      <c r="F44" s="437">
        <f t="shared" si="2"/>
        <v>32</v>
      </c>
      <c r="G44" s="94">
        <f>'anexa 2 lei'!Q41/'anexa 2 lei'!$O$4</f>
        <v>3052.7842900000001</v>
      </c>
      <c r="H44" s="94">
        <f>'anexa 2 lei'!H41/'anexa 2 lei'!$O$4</f>
        <v>3137.4802200000004</v>
      </c>
      <c r="I44" s="94">
        <f t="shared" si="0"/>
        <v>3137.4802200000004</v>
      </c>
      <c r="J44" s="94">
        <f>'anexa 2 lei'!P41/'anexa 2 lei'!$O$4</f>
        <v>2145.7041800000002</v>
      </c>
      <c r="K44" s="112">
        <f>'anexa 2 lei'!J41/'anexa 2 lei'!$O$4</f>
        <v>608.46232999999995</v>
      </c>
      <c r="L44" s="112">
        <f>'anexa 2 lei'!L41/'anexa 2 lei'!$O$4</f>
        <v>1167.6403966666664</v>
      </c>
      <c r="M44" s="112">
        <f>'anexa 2 lei'!N41/'anexa 2 lei'!$O$4</f>
        <v>1727.4855533333332</v>
      </c>
      <c r="N44" s="138">
        <f>'anexa 2 lei'!I41/'anexa 2 lei'!$O$4</f>
        <v>2387.4802200000004</v>
      </c>
      <c r="O44" s="86">
        <f t="shared" si="1"/>
        <v>1.1126791112463603</v>
      </c>
      <c r="P44" s="87">
        <f t="shared" si="5"/>
        <v>0.7028679317528852</v>
      </c>
      <c r="Q44" s="163">
        <v>2187.4802200000004</v>
      </c>
      <c r="S44" s="196">
        <f t="shared" si="6"/>
        <v>241.77604000000019</v>
      </c>
    </row>
    <row r="45" spans="1:20" x14ac:dyDescent="0.2">
      <c r="A45" s="438"/>
      <c r="B45" s="432"/>
      <c r="C45" s="432" t="s">
        <v>30</v>
      </c>
      <c r="D45" s="504" t="s">
        <v>191</v>
      </c>
      <c r="E45" s="504"/>
      <c r="F45" s="437">
        <f t="shared" si="2"/>
        <v>33</v>
      </c>
      <c r="G45" s="94">
        <f>'anexa 2 lei'!Q42/'anexa 2 lei'!$O$4</f>
        <v>7399.5737099999997</v>
      </c>
      <c r="H45" s="94">
        <f>'anexa 2 lei'!H42/'anexa 2 lei'!$O$4</f>
        <v>8271.3565999999992</v>
      </c>
      <c r="I45" s="94">
        <f t="shared" si="0"/>
        <v>8271.3565999999992</v>
      </c>
      <c r="J45" s="94">
        <f>'anexa 2 lei'!P42/'anexa 2 lei'!$O$4</f>
        <v>7575.2390400000004</v>
      </c>
      <c r="K45" s="112">
        <f>'anexa 2 lei'!J42/'anexa 2 lei'!$O$4</f>
        <v>1824.89543</v>
      </c>
      <c r="L45" s="112">
        <f>'anexa 2 lei'!L42/'anexa 2 lei'!$O$4</f>
        <v>3860.5720599999995</v>
      </c>
      <c r="M45" s="112">
        <f>'anexa 2 lei'!N42/'anexa 2 lei'!$O$4</f>
        <v>6011.2918300000001</v>
      </c>
      <c r="N45" s="138">
        <f>'anexa 2 lei'!I42/'anexa 2 lei'!$O$4</f>
        <v>7719.7065999999995</v>
      </c>
      <c r="O45" s="86">
        <f t="shared" si="1"/>
        <v>1.0190710232689897</v>
      </c>
      <c r="P45" s="87">
        <f t="shared" si="5"/>
        <v>1.0237399256882327</v>
      </c>
      <c r="Q45" s="163">
        <v>6643.3566000000001</v>
      </c>
      <c r="S45" s="196">
        <f t="shared" si="6"/>
        <v>144.46755999999914</v>
      </c>
    </row>
    <row r="46" spans="1:20" x14ac:dyDescent="0.2">
      <c r="A46" s="438"/>
      <c r="B46" s="432"/>
      <c r="C46" s="432"/>
      <c r="D46" s="432" t="s">
        <v>62</v>
      </c>
      <c r="E46" s="432" t="s">
        <v>192</v>
      </c>
      <c r="F46" s="437">
        <f t="shared" si="2"/>
        <v>34</v>
      </c>
      <c r="G46" s="94">
        <f>'anexa 2 lei'!Q43/'anexa 2 lei'!$O$4</f>
        <v>5781.1725700000006</v>
      </c>
      <c r="H46" s="94">
        <f>'anexa 2 lei'!H43/'anexa 2 lei'!$O$4</f>
        <v>6351.3368</v>
      </c>
      <c r="I46" s="94">
        <f t="shared" si="0"/>
        <v>6351.3368</v>
      </c>
      <c r="J46" s="94">
        <f>'anexa 2 lei'!P43/'anexa 2 lei'!$O$4</f>
        <v>5883.0191799999993</v>
      </c>
      <c r="K46" s="112">
        <f>'anexa 2 lei'!J43/'anexa 2 lei'!$O$4</f>
        <v>1303.2760800000001</v>
      </c>
      <c r="L46" s="112">
        <f>'anexa 2 lei'!L43/'anexa 2 lei'!$O$4</f>
        <v>2856.6653600000004</v>
      </c>
      <c r="M46" s="112">
        <f>'anexa 2 lei'!N43/'anexa 2 lei'!$O$4</f>
        <v>4494.7610800000002</v>
      </c>
      <c r="N46" s="138">
        <f>'anexa 2 lei'!I43/'anexa 2 lei'!$O$4</f>
        <v>6026.3368</v>
      </c>
      <c r="O46" s="86">
        <f t="shared" si="1"/>
        <v>1.0243612362317678</v>
      </c>
      <c r="P46" s="87">
        <f t="shared" si="5"/>
        <v>1.0176169468679255</v>
      </c>
      <c r="Q46" s="163">
        <v>4723.3368</v>
      </c>
      <c r="S46" s="196">
        <f t="shared" si="6"/>
        <v>143.31762000000072</v>
      </c>
    </row>
    <row r="47" spans="1:20" ht="13.5" customHeight="1" x14ac:dyDescent="0.2">
      <c r="A47" s="438"/>
      <c r="B47" s="432"/>
      <c r="C47" s="432"/>
      <c r="D47" s="432" t="s">
        <v>63</v>
      </c>
      <c r="E47" s="432" t="s">
        <v>193</v>
      </c>
      <c r="F47" s="437">
        <f t="shared" si="2"/>
        <v>35</v>
      </c>
      <c r="G47" s="94">
        <f>'anexa 2 lei'!Q44/'anexa 2 lei'!$O$4</f>
        <v>1618.4011399999999</v>
      </c>
      <c r="H47" s="94">
        <f>'anexa 2 lei'!H44/'anexa 2 lei'!$O$4</f>
        <v>1920.0198</v>
      </c>
      <c r="I47" s="94">
        <f t="shared" si="0"/>
        <v>1920.0198</v>
      </c>
      <c r="J47" s="94">
        <f>'anexa 2 lei'!P44/'anexa 2 lei'!$O$4</f>
        <v>1692.2198600000002</v>
      </c>
      <c r="K47" s="112">
        <f>'anexa 2 lei'!J44/'anexa 2 lei'!$O$4</f>
        <v>321.61935</v>
      </c>
      <c r="L47" s="112">
        <f>'anexa 2 lei'!L44/'anexa 2 lei'!$O$4</f>
        <v>803.9067</v>
      </c>
      <c r="M47" s="112">
        <f>'anexa 2 lei'!N44/'anexa 2 lei'!$O$4</f>
        <v>1316.5307499999999</v>
      </c>
      <c r="N47" s="138">
        <f>'anexa 2 lei'!I44/'anexa 2 lei'!$O$4</f>
        <v>1808.3697999999999</v>
      </c>
      <c r="O47" s="86">
        <f t="shared" si="1"/>
        <v>1.0686376178093075</v>
      </c>
      <c r="P47" s="87">
        <f t="shared" si="5"/>
        <v>1.0456121280290251</v>
      </c>
      <c r="Q47" s="163">
        <v>1920.0198</v>
      </c>
      <c r="S47" s="196">
        <f t="shared" si="6"/>
        <v>116.14993999999979</v>
      </c>
    </row>
    <row r="48" spans="1:20" ht="13.5" customHeight="1" x14ac:dyDescent="0.2">
      <c r="A48" s="438"/>
      <c r="B48" s="432"/>
      <c r="C48" s="117" t="s">
        <v>32</v>
      </c>
      <c r="D48" s="504" t="s">
        <v>194</v>
      </c>
      <c r="E48" s="504"/>
      <c r="F48" s="437">
        <f t="shared" si="2"/>
        <v>36</v>
      </c>
      <c r="G48" s="94">
        <f>'anexa 2 lei'!Q45/'anexa 2 lei'!$O$4</f>
        <v>1208.73479</v>
      </c>
      <c r="H48" s="94">
        <f>'anexa 2 lei'!H45/'anexa 2 lei'!$O$4</f>
        <v>1590.3579999999999</v>
      </c>
      <c r="I48" s="94">
        <f t="shared" si="0"/>
        <v>1590.3579999999999</v>
      </c>
      <c r="J48" s="94">
        <f>'anexa 2 lei'!P45/'anexa 2 lei'!$O$4</f>
        <v>1290.7721999999999</v>
      </c>
      <c r="K48" s="112">
        <f>'anexa 2 lei'!J45/'anexa 2 lei'!$O$4</f>
        <v>241.7</v>
      </c>
      <c r="L48" s="112">
        <f>'anexa 2 lei'!L45/'anexa 2 lei'!$O$4</f>
        <v>793.4</v>
      </c>
      <c r="M48" s="112">
        <f>'anexa 2 lei'!N45/'anexa 2 lei'!$O$4</f>
        <v>1246.229</v>
      </c>
      <c r="N48" s="138">
        <f>'anexa 2 lei'!I45/'anexa 2 lei'!$O$4</f>
        <v>1590.3579999999999</v>
      </c>
      <c r="O48" s="86">
        <f t="shared" si="1"/>
        <v>1.2320981192498568</v>
      </c>
      <c r="P48" s="87">
        <f t="shared" si="5"/>
        <v>1.0678704796773493</v>
      </c>
      <c r="Q48" s="163">
        <v>1590.3579999999999</v>
      </c>
      <c r="S48" s="196">
        <f t="shared" si="6"/>
        <v>299.58580000000006</v>
      </c>
    </row>
    <row r="49" spans="1:19" x14ac:dyDescent="0.2">
      <c r="A49" s="438"/>
      <c r="B49" s="432"/>
      <c r="C49" s="432" t="s">
        <v>34</v>
      </c>
      <c r="D49" s="457" t="s">
        <v>195</v>
      </c>
      <c r="E49" s="457"/>
      <c r="F49" s="437">
        <f t="shared" si="2"/>
        <v>37</v>
      </c>
      <c r="G49" s="94">
        <f>'anexa 2 lei'!Q46/'anexa 2 lei'!$O$4</f>
        <v>16674.74064</v>
      </c>
      <c r="H49" s="94">
        <f>'anexa 2 lei'!H46/'anexa 2 lei'!$O$4</f>
        <v>17510.446940000002</v>
      </c>
      <c r="I49" s="94">
        <f t="shared" si="0"/>
        <v>17510.446940000002</v>
      </c>
      <c r="J49" s="94">
        <f>'anexa 2 lei'!P46/'anexa 2 lei'!$O$4</f>
        <v>17606.678929999998</v>
      </c>
      <c r="K49" s="112">
        <f>'anexa 2 lei'!J46/'anexa 2 lei'!$O$4</f>
        <v>4500.5369800000008</v>
      </c>
      <c r="L49" s="112">
        <f>'anexa 2 lei'!L46/'anexa 2 lei'!$O$4</f>
        <v>9217.6140100000011</v>
      </c>
      <c r="M49" s="112">
        <f>'anexa 2 lei'!N46/'anexa 2 lei'!$O$4</f>
        <v>14002.205470000003</v>
      </c>
      <c r="N49" s="138">
        <f>'anexa 2 lei'!I46/'anexa 2 lei'!$O$4</f>
        <v>18715.446940000002</v>
      </c>
      <c r="O49" s="86">
        <f t="shared" si="1"/>
        <v>1.0629742846114365</v>
      </c>
      <c r="P49" s="87">
        <f t="shared" si="5"/>
        <v>1.0558892225144678</v>
      </c>
      <c r="Q49" s="163">
        <v>29494.333280000003</v>
      </c>
      <c r="S49" s="196">
        <f t="shared" si="6"/>
        <v>1108.7680100000034</v>
      </c>
    </row>
    <row r="50" spans="1:19" ht="13.5" customHeight="1" x14ac:dyDescent="0.2">
      <c r="A50" s="438"/>
      <c r="B50" s="432"/>
      <c r="C50" s="432" t="s">
        <v>23</v>
      </c>
      <c r="D50" s="457" t="s">
        <v>196</v>
      </c>
      <c r="E50" s="457"/>
      <c r="F50" s="437">
        <f t="shared" si="2"/>
        <v>38</v>
      </c>
      <c r="G50" s="94">
        <f>'anexa 2 lei'!Q47/'anexa 2 lei'!$O$4</f>
        <v>0</v>
      </c>
      <c r="H50" s="94">
        <f>'anexa 2 lei'!H47/'anexa 2 lei'!$O$4</f>
        <v>0</v>
      </c>
      <c r="I50" s="94">
        <f t="shared" si="0"/>
        <v>0</v>
      </c>
      <c r="J50" s="94">
        <f>'anexa 2 lei'!P47/'anexa 2 lei'!$O$4</f>
        <v>0</v>
      </c>
      <c r="K50" s="112">
        <f>'anexa 2 lei'!J47/'anexa 2 lei'!$O$4</f>
        <v>0</v>
      </c>
      <c r="L50" s="112">
        <f>'anexa 2 lei'!L47/'anexa 2 lei'!$O$4</f>
        <v>0</v>
      </c>
      <c r="M50" s="112">
        <f>'anexa 2 lei'!N47/'anexa 2 lei'!$O$4</f>
        <v>0</v>
      </c>
      <c r="N50" s="138">
        <f>'anexa 2 lei'!I47/'anexa 2 lei'!$O$4</f>
        <v>0</v>
      </c>
      <c r="O50" s="86"/>
      <c r="P50" s="87"/>
      <c r="Q50" s="163">
        <v>0</v>
      </c>
      <c r="S50" s="196">
        <f t="shared" si="6"/>
        <v>0</v>
      </c>
    </row>
    <row r="51" spans="1:19" ht="30" customHeight="1" x14ac:dyDescent="0.2">
      <c r="A51" s="438"/>
      <c r="B51" s="432"/>
      <c r="C51" s="432" t="s">
        <v>197</v>
      </c>
      <c r="D51" s="504" t="s">
        <v>423</v>
      </c>
      <c r="E51" s="504"/>
      <c r="F51" s="437">
        <f t="shared" si="2"/>
        <v>39</v>
      </c>
      <c r="G51" s="94">
        <f>'anexa 2 lei'!Q48/'anexa 2 lei'!$O$4</f>
        <v>7071.5481799999998</v>
      </c>
      <c r="H51" s="94">
        <f>'anexa 2 lei'!H48/'anexa 2 lei'!$O$4</f>
        <v>7090.5064699999994</v>
      </c>
      <c r="I51" s="94">
        <f t="shared" si="0"/>
        <v>7090.5064699999994</v>
      </c>
      <c r="J51" s="94">
        <f>'anexa 2 lei'!P48/'anexa 2 lei'!$O$4</f>
        <v>8456.0771800000002</v>
      </c>
      <c r="K51" s="112">
        <f>'anexa 2 lei'!J48/'anexa 2 lei'!$O$4</f>
        <v>1765.78621</v>
      </c>
      <c r="L51" s="112">
        <f>'anexa 2 lei'!L48/'anexa 2 lei'!$O$4</f>
        <v>3928.4304699999998</v>
      </c>
      <c r="M51" s="112">
        <f>'anexa 2 lei'!N48/'anexa 2 lei'!$O$4</f>
        <v>6468.44247</v>
      </c>
      <c r="N51" s="138">
        <f>'anexa 2 lei'!I48/'anexa 2 lei'!$O$4</f>
        <v>8950.5064700000003</v>
      </c>
      <c r="O51" s="86">
        <f t="shared" si="1"/>
        <v>1.0584702905940129</v>
      </c>
      <c r="P51" s="87">
        <f>J51/G51</f>
        <v>1.195788668161206</v>
      </c>
      <c r="Q51" s="163">
        <v>7051.5064699999994</v>
      </c>
      <c r="R51" s="100">
        <f>N51/N41</f>
        <v>5.5943341932943327E-2</v>
      </c>
      <c r="S51" s="196">
        <f t="shared" si="6"/>
        <v>494.42929000000004</v>
      </c>
    </row>
    <row r="52" spans="1:19" x14ac:dyDescent="0.2">
      <c r="A52" s="438"/>
      <c r="B52" s="432"/>
      <c r="C52" s="432" t="s">
        <v>22</v>
      </c>
      <c r="D52" s="457" t="s">
        <v>198</v>
      </c>
      <c r="E52" s="457"/>
      <c r="F52" s="437">
        <f t="shared" si="2"/>
        <v>40</v>
      </c>
      <c r="G52" s="94">
        <f>'anexa 2 lei'!Q49/'anexa 2 lei'!$O$4</f>
        <v>5823.6235999999999</v>
      </c>
      <c r="H52" s="94">
        <f>'anexa 2 lei'!H49/'anexa 2 lei'!$O$4</f>
        <v>5617.9725799999997</v>
      </c>
      <c r="I52" s="94">
        <f t="shared" si="0"/>
        <v>5617.9725799999997</v>
      </c>
      <c r="J52" s="94">
        <f>'anexa 2 lei'!P49/'anexa 2 lei'!$O$4</f>
        <v>7574.7093199999999</v>
      </c>
      <c r="K52" s="112">
        <f>'anexa 2 lei'!J49/'anexa 2 lei'!$O$4</f>
        <v>1488.8412599999999</v>
      </c>
      <c r="L52" s="112">
        <f>'anexa 2 lei'!L49/'anexa 2 lei'!$O$4</f>
        <v>3357.9925800000001</v>
      </c>
      <c r="M52" s="112">
        <f>'anexa 2 lei'!N49/'anexa 2 lei'!$O$4</f>
        <v>5591.9825799999999</v>
      </c>
      <c r="N52" s="138">
        <f>'anexa 2 lei'!I49/'anexa 2 lei'!$O$4</f>
        <v>7737.9725799999997</v>
      </c>
      <c r="O52" s="86">
        <f t="shared" si="1"/>
        <v>1.0215537327048214</v>
      </c>
      <c r="P52" s="87">
        <f>J52/G52</f>
        <v>1.3006866240462382</v>
      </c>
      <c r="Q52" s="163">
        <v>5578.9725799999997</v>
      </c>
      <c r="R52" s="100">
        <f>N52/N51</f>
        <v>0.86452901921649572</v>
      </c>
      <c r="S52" s="196">
        <f t="shared" si="6"/>
        <v>163.26325999999972</v>
      </c>
    </row>
    <row r="53" spans="1:19" ht="13.5" customHeight="1" x14ac:dyDescent="0.2">
      <c r="A53" s="438"/>
      <c r="B53" s="432"/>
      <c r="C53" s="432" t="s">
        <v>30</v>
      </c>
      <c r="D53" s="506" t="s">
        <v>424</v>
      </c>
      <c r="E53" s="506"/>
      <c r="F53" s="437">
        <f t="shared" si="2"/>
        <v>41</v>
      </c>
      <c r="G53" s="94">
        <f>'anexa 2 lei'!Q50/'anexa 2 lei'!$O$4</f>
        <v>909.52386000000001</v>
      </c>
      <c r="H53" s="94">
        <f>'anexa 2 lei'!H50/'anexa 2 lei'!$O$4</f>
        <v>1080.2087799999999</v>
      </c>
      <c r="I53" s="94">
        <f t="shared" si="0"/>
        <v>1080.2087799999999</v>
      </c>
      <c r="J53" s="94">
        <f>'anexa 2 lei'!P50/'anexa 2 lei'!$O$4</f>
        <v>543.27777000000003</v>
      </c>
      <c r="K53" s="112">
        <f>'anexa 2 lei'!J50/'anexa 2 lei'!$O$4</f>
        <v>181.37598</v>
      </c>
      <c r="L53" s="112">
        <f>'anexa 2 lei'!L50/'anexa 2 lei'!$O$4</f>
        <v>369.30028000000004</v>
      </c>
      <c r="M53" s="112">
        <f>'anexa 2 lei'!N50/'anexa 2 lei'!$O$4</f>
        <v>579.75353000000007</v>
      </c>
      <c r="N53" s="138">
        <f>'anexa 2 lei'!I50/'anexa 2 lei'!$O$4</f>
        <v>820.20878000000005</v>
      </c>
      <c r="O53" s="86">
        <f t="shared" si="1"/>
        <v>1.5097411035242616</v>
      </c>
      <c r="P53" s="87">
        <f>J53/G53</f>
        <v>0.59732107522720734</v>
      </c>
      <c r="Q53" s="163">
        <v>1080.2087799999999</v>
      </c>
      <c r="S53" s="196">
        <f t="shared" si="6"/>
        <v>276.93101000000001</v>
      </c>
    </row>
    <row r="54" spans="1:19" ht="22.5" customHeight="1" x14ac:dyDescent="0.2">
      <c r="A54" s="438"/>
      <c r="B54" s="432"/>
      <c r="C54" s="432"/>
      <c r="D54" s="432" t="s">
        <v>200</v>
      </c>
      <c r="E54" s="440" t="s">
        <v>111</v>
      </c>
      <c r="F54" s="437">
        <f t="shared" si="2"/>
        <v>42</v>
      </c>
      <c r="G54" s="94">
        <f>'anexa 2 lei'!Q51/'anexa 2 lei'!$O$4</f>
        <v>21.0715</v>
      </c>
      <c r="H54" s="94">
        <f>'anexa 2 lei'!H51/'anexa 2 lei'!$O$4</f>
        <v>128.90878000000001</v>
      </c>
      <c r="I54" s="94">
        <f t="shared" si="0"/>
        <v>128.90878000000001</v>
      </c>
      <c r="J54" s="94">
        <f>'anexa 2 lei'!P51/'anexa 2 lei'!$O$4</f>
        <v>22.040790000000001</v>
      </c>
      <c r="K54" s="112">
        <f>'anexa 2 lei'!J51/'anexa 2 lei'!$O$4</f>
        <v>29.675979999999999</v>
      </c>
      <c r="L54" s="112">
        <f>'anexa 2 lei'!L51/'anexa 2 lei'!$O$4</f>
        <v>64.400279999999995</v>
      </c>
      <c r="M54" s="112">
        <f>'anexa 2 lei'!N51/'anexa 2 lei'!$O$4</f>
        <v>96.653530000000003</v>
      </c>
      <c r="N54" s="138">
        <f>'anexa 2 lei'!I51/'anexa 2 lei'!$O$4</f>
        <v>128.90878000000001</v>
      </c>
      <c r="O54" s="86">
        <f t="shared" si="1"/>
        <v>5.8486460784754088</v>
      </c>
      <c r="P54" s="87">
        <f>J54/G54</f>
        <v>1.0460000474574662</v>
      </c>
      <c r="Q54" s="163">
        <v>128.90878000000001</v>
      </c>
      <c r="S54" s="196">
        <f t="shared" si="6"/>
        <v>106.86799000000001</v>
      </c>
    </row>
    <row r="55" spans="1:19" x14ac:dyDescent="0.2">
      <c r="A55" s="438"/>
      <c r="B55" s="432"/>
      <c r="C55" s="432"/>
      <c r="D55" s="432" t="s">
        <v>63</v>
      </c>
      <c r="E55" s="432" t="s">
        <v>112</v>
      </c>
      <c r="F55" s="437">
        <f t="shared" si="2"/>
        <v>43</v>
      </c>
      <c r="G55" s="94">
        <f>'anexa 2 lei'!Q52/'anexa 2 lei'!$O$4</f>
        <v>888.45236</v>
      </c>
      <c r="H55" s="94">
        <f>'anexa 2 lei'!H52/'anexa 2 lei'!$O$4</f>
        <v>951.3</v>
      </c>
      <c r="I55" s="94">
        <f t="shared" si="0"/>
        <v>951.3</v>
      </c>
      <c r="J55" s="94">
        <f>'anexa 2 lei'!P52/'anexa 2 lei'!$O$4</f>
        <v>521.23698000000002</v>
      </c>
      <c r="K55" s="112">
        <f>'anexa 2 lei'!J52/'anexa 2 lei'!$O$4</f>
        <v>151.69999999999999</v>
      </c>
      <c r="L55" s="112">
        <f>'anexa 2 lei'!L52/'anexa 2 lei'!$O$4</f>
        <v>304.89999999999998</v>
      </c>
      <c r="M55" s="112">
        <f>'anexa 2 lei'!N52/'anexa 2 lei'!$O$4</f>
        <v>483.1</v>
      </c>
      <c r="N55" s="138">
        <f>'anexa 2 lei'!I52/'anexa 2 lei'!$O$4</f>
        <v>691.3</v>
      </c>
      <c r="O55" s="86">
        <f t="shared" si="1"/>
        <v>1.326268140069417</v>
      </c>
      <c r="P55" s="87">
        <f t="shared" ref="P55:P62" si="7">J55/G55</f>
        <v>0.58667971797609952</v>
      </c>
      <c r="Q55" s="163">
        <v>951.3</v>
      </c>
      <c r="S55" s="196">
        <f t="shared" si="6"/>
        <v>170.06301999999994</v>
      </c>
    </row>
    <row r="56" spans="1:19" ht="13.5" customHeight="1" x14ac:dyDescent="0.2">
      <c r="A56" s="438"/>
      <c r="B56" s="432"/>
      <c r="C56" s="432" t="s">
        <v>32</v>
      </c>
      <c r="D56" s="517" t="s">
        <v>113</v>
      </c>
      <c r="E56" s="517"/>
      <c r="F56" s="437">
        <f t="shared" si="2"/>
        <v>44</v>
      </c>
      <c r="G56" s="94">
        <f>'anexa 2 lei'!Q53/'anexa 2 lei'!$O$4</f>
        <v>338.40071999999998</v>
      </c>
      <c r="H56" s="94">
        <f>'anexa 2 lei'!H53/'anexa 2 lei'!$O$4</f>
        <v>392.32511</v>
      </c>
      <c r="I56" s="94">
        <f t="shared" si="0"/>
        <v>392.32511</v>
      </c>
      <c r="J56" s="94">
        <f>'anexa 2 lei'!P53/'anexa 2 lei'!$O$4</f>
        <v>338.09009000000003</v>
      </c>
      <c r="K56" s="112">
        <f>'anexa 2 lei'!J53/'anexa 2 lei'!$O$4</f>
        <v>95.568970000000007</v>
      </c>
      <c r="L56" s="112">
        <f>'anexa 2 lei'!L53/'anexa 2 lei'!$O$4</f>
        <v>201.13761</v>
      </c>
      <c r="M56" s="112">
        <f>'anexa 2 lei'!N53/'anexa 2 lei'!$O$4</f>
        <v>296.70635999999996</v>
      </c>
      <c r="N56" s="138">
        <f>'anexa 2 lei'!I53/'anexa 2 lei'!$O$4</f>
        <v>392.32511</v>
      </c>
      <c r="O56" s="86">
        <f t="shared" si="1"/>
        <v>1.1604158820508461</v>
      </c>
      <c r="P56" s="87">
        <f t="shared" si="7"/>
        <v>0.99908206460080828</v>
      </c>
      <c r="Q56" s="163">
        <v>392.32511</v>
      </c>
      <c r="S56" s="196">
        <f t="shared" si="6"/>
        <v>54.235019999999963</v>
      </c>
    </row>
    <row r="57" spans="1:19" ht="45" customHeight="1" x14ac:dyDescent="0.2">
      <c r="A57" s="438"/>
      <c r="B57" s="432"/>
      <c r="C57" s="432" t="s">
        <v>114</v>
      </c>
      <c r="D57" s="506" t="s">
        <v>425</v>
      </c>
      <c r="E57" s="506"/>
      <c r="F57" s="437">
        <f t="shared" si="2"/>
        <v>45</v>
      </c>
      <c r="G57" s="94">
        <f>'anexa 2 lei'!Q54/'anexa 2 lei'!$O$4</f>
        <v>11035.202019999999</v>
      </c>
      <c r="H57" s="94">
        <f>'anexa 2 lei'!H54/'anexa 2 lei'!$O$4</f>
        <v>14967.206777333335</v>
      </c>
      <c r="I57" s="94">
        <f t="shared" si="0"/>
        <v>14967.206777333335</v>
      </c>
      <c r="J57" s="94">
        <f>'anexa 2 lei'!P54/'anexa 2 lei'!$O$4</f>
        <v>11447.433789999999</v>
      </c>
      <c r="K57" s="112">
        <f>'anexa 2 lei'!J54/'anexa 2 lei'!$O$4</f>
        <v>3189.1339019999996</v>
      </c>
      <c r="L57" s="112">
        <f>'anexa 2 lei'!L54/'anexa 2 lei'!$O$4</f>
        <v>6979.7735839999996</v>
      </c>
      <c r="M57" s="112">
        <f>'anexa 2 lei'!N54/'anexa 2 lei'!$O$4</f>
        <v>10762.008340666667</v>
      </c>
      <c r="N57" s="138">
        <f>'anexa 2 lei'!I54/'anexa 2 lei'!$O$4</f>
        <v>14302.983777333335</v>
      </c>
      <c r="O57" s="86">
        <f t="shared" si="1"/>
        <v>1.2494489192702583</v>
      </c>
      <c r="P57" s="87">
        <f t="shared" si="7"/>
        <v>1.0373560691732584</v>
      </c>
      <c r="Q57" s="163">
        <v>19676.241777333329</v>
      </c>
      <c r="S57" s="196">
        <f t="shared" si="6"/>
        <v>2855.5499873333356</v>
      </c>
    </row>
    <row r="58" spans="1:19" x14ac:dyDescent="0.2">
      <c r="A58" s="438"/>
      <c r="B58" s="432"/>
      <c r="C58" s="432" t="s">
        <v>22</v>
      </c>
      <c r="D58" s="517" t="s">
        <v>115</v>
      </c>
      <c r="E58" s="517"/>
      <c r="F58" s="437">
        <f t="shared" si="2"/>
        <v>46</v>
      </c>
      <c r="G58" s="94">
        <f>'anexa 2 lei'!Q55/'anexa 2 lei'!$O$4</f>
        <v>0</v>
      </c>
      <c r="H58" s="94">
        <f>'anexa 2 lei'!H55/'anexa 2 lei'!$O$4</f>
        <v>12</v>
      </c>
      <c r="I58" s="94">
        <f t="shared" si="0"/>
        <v>12</v>
      </c>
      <c r="J58" s="94">
        <f>'anexa 2 lei'!P55/'anexa 2 lei'!$O$4</f>
        <v>0</v>
      </c>
      <c r="K58" s="112">
        <f>'anexa 2 lei'!J55/'anexa 2 lei'!$O$4</f>
        <v>3</v>
      </c>
      <c r="L58" s="112">
        <f>'anexa 2 lei'!L55/'anexa 2 lei'!$O$4</f>
        <v>6</v>
      </c>
      <c r="M58" s="112">
        <f>'anexa 2 lei'!N55/'anexa 2 lei'!$O$4</f>
        <v>9</v>
      </c>
      <c r="N58" s="138">
        <f>'anexa 2 lei'!I55/'anexa 2 lei'!$O$4</f>
        <v>12</v>
      </c>
      <c r="O58" s="86">
        <v>0</v>
      </c>
      <c r="P58" s="87">
        <v>0</v>
      </c>
      <c r="Q58" s="163">
        <v>12</v>
      </c>
      <c r="S58" s="196">
        <f t="shared" si="6"/>
        <v>12</v>
      </c>
    </row>
    <row r="59" spans="1:19" x14ac:dyDescent="0.2">
      <c r="A59" s="438"/>
      <c r="B59" s="432"/>
      <c r="C59" s="432" t="s">
        <v>30</v>
      </c>
      <c r="D59" s="519" t="s">
        <v>116</v>
      </c>
      <c r="E59" s="519"/>
      <c r="F59" s="437">
        <f t="shared" si="2"/>
        <v>47</v>
      </c>
      <c r="G59" s="94">
        <f>'anexa 2 lei'!Q56/'anexa 2 lei'!$O$4</f>
        <v>64.553160000000005</v>
      </c>
      <c r="H59" s="94">
        <f>'anexa 2 lei'!H56/'anexa 2 lei'!$O$4</f>
        <v>80</v>
      </c>
      <c r="I59" s="94">
        <f t="shared" si="0"/>
        <v>80</v>
      </c>
      <c r="J59" s="94">
        <f>'anexa 2 lei'!P56/'anexa 2 lei'!$O$4</f>
        <v>107.39096000000001</v>
      </c>
      <c r="K59" s="112">
        <f>'anexa 2 lei'!J56/'anexa 2 lei'!$O$4</f>
        <v>20</v>
      </c>
      <c r="L59" s="112">
        <f>'anexa 2 lei'!L56/'anexa 2 lei'!$O$4</f>
        <v>40</v>
      </c>
      <c r="M59" s="112">
        <f>'anexa 2 lei'!N56/'anexa 2 lei'!$O$4</f>
        <v>60</v>
      </c>
      <c r="N59" s="138">
        <f>'anexa 2 lei'!I56/'anexa 2 lei'!$O$4</f>
        <v>80</v>
      </c>
      <c r="O59" s="86">
        <f t="shared" si="1"/>
        <v>0.74494165989390537</v>
      </c>
      <c r="P59" s="87">
        <v>0</v>
      </c>
      <c r="Q59" s="163">
        <v>60</v>
      </c>
      <c r="S59" s="196">
        <f t="shared" si="6"/>
        <v>-27.390960000000007</v>
      </c>
    </row>
    <row r="60" spans="1:19" ht="13.5" customHeight="1" x14ac:dyDescent="0.2">
      <c r="A60" s="438"/>
      <c r="B60" s="432"/>
      <c r="C60" s="432"/>
      <c r="D60" s="432" t="s">
        <v>200</v>
      </c>
      <c r="E60" s="440" t="s">
        <v>201</v>
      </c>
      <c r="F60" s="437">
        <f t="shared" si="2"/>
        <v>48</v>
      </c>
      <c r="G60" s="94">
        <f>'anexa 2 lei'!Q57/'anexa 2 lei'!$O$4</f>
        <v>0</v>
      </c>
      <c r="H60" s="94">
        <f>'anexa 2 lei'!H57/'anexa 2 lei'!$O$4</f>
        <v>28</v>
      </c>
      <c r="I60" s="94">
        <f t="shared" si="0"/>
        <v>28</v>
      </c>
      <c r="J60" s="94">
        <f>'anexa 2 lei'!P57/'anexa 2 lei'!$O$4</f>
        <v>9.5050000000000008</v>
      </c>
      <c r="K60" s="112">
        <f>'anexa 2 lei'!J57/'anexa 2 lei'!$O$4</f>
        <v>7</v>
      </c>
      <c r="L60" s="112">
        <f>'anexa 2 lei'!L57/'anexa 2 lei'!$O$4</f>
        <v>14</v>
      </c>
      <c r="M60" s="112">
        <f>'anexa 2 lei'!N57/'anexa 2 lei'!$O$4</f>
        <v>21</v>
      </c>
      <c r="N60" s="138">
        <f>'anexa 2 lei'!I57/'anexa 2 lei'!$O$4</f>
        <v>28</v>
      </c>
      <c r="O60" s="87">
        <v>0</v>
      </c>
      <c r="P60" s="87">
        <v>0</v>
      </c>
      <c r="Q60" s="163">
        <v>28</v>
      </c>
      <c r="S60" s="196">
        <f t="shared" si="6"/>
        <v>18.494999999999997</v>
      </c>
    </row>
    <row r="61" spans="1:19" ht="13.5" customHeight="1" x14ac:dyDescent="0.2">
      <c r="A61" s="438"/>
      <c r="B61" s="432"/>
      <c r="C61" s="432" t="s">
        <v>32</v>
      </c>
      <c r="D61" s="506" t="s">
        <v>298</v>
      </c>
      <c r="E61" s="506"/>
      <c r="F61" s="437">
        <f t="shared" si="2"/>
        <v>49</v>
      </c>
      <c r="G61" s="94">
        <f>'anexa 2 lei'!Q58/'anexa 2 lei'!$O$4</f>
        <v>275.01517999999999</v>
      </c>
      <c r="H61" s="94">
        <f>'anexa 2 lei'!H58/'anexa 2 lei'!$O$4</f>
        <v>365</v>
      </c>
      <c r="I61" s="94">
        <f t="shared" si="0"/>
        <v>365</v>
      </c>
      <c r="J61" s="94">
        <f>'anexa 2 lei'!P58/'anexa 2 lei'!$O$4</f>
        <v>304.10530999999997</v>
      </c>
      <c r="K61" s="112">
        <f>'anexa 2 lei'!J58/'anexa 2 lei'!$O$4</f>
        <v>90</v>
      </c>
      <c r="L61" s="112">
        <f>'anexa 2 lei'!L58/'anexa 2 lei'!$O$4</f>
        <v>210</v>
      </c>
      <c r="M61" s="112">
        <f>'anexa 2 lei'!N58/'anexa 2 lei'!$O$4</f>
        <v>320</v>
      </c>
      <c r="N61" s="138">
        <f>'anexa 2 lei'!I58/'anexa 2 lei'!$O$4</f>
        <v>450</v>
      </c>
      <c r="O61" s="86">
        <f t="shared" si="1"/>
        <v>1.4797505508864677</v>
      </c>
      <c r="P61" s="87">
        <f t="shared" si="7"/>
        <v>1.1057764520489377</v>
      </c>
      <c r="Q61" s="163">
        <v>365</v>
      </c>
      <c r="S61" s="196">
        <f t="shared" si="6"/>
        <v>145.89469000000003</v>
      </c>
    </row>
    <row r="62" spans="1:19" x14ac:dyDescent="0.2">
      <c r="A62" s="438"/>
      <c r="B62" s="432"/>
      <c r="C62" s="432"/>
      <c r="D62" s="432" t="s">
        <v>202</v>
      </c>
      <c r="E62" s="432" t="s">
        <v>117</v>
      </c>
      <c r="F62" s="437">
        <f t="shared" si="2"/>
        <v>50</v>
      </c>
      <c r="G62" s="94">
        <f>'anexa 2 lei'!Q59/'anexa 2 lei'!$O$4</f>
        <v>95.422449999999998</v>
      </c>
      <c r="H62" s="94">
        <f>'anexa 2 lei'!H59/'anexa 2 lei'!$O$4</f>
        <v>155</v>
      </c>
      <c r="I62" s="94">
        <f t="shared" si="0"/>
        <v>155</v>
      </c>
      <c r="J62" s="94">
        <f>'anexa 2 lei'!P59/'anexa 2 lei'!$O$4</f>
        <v>127.96996</v>
      </c>
      <c r="K62" s="112">
        <f>'anexa 2 lei'!J59/'anexa 2 lei'!$O$4</f>
        <v>40</v>
      </c>
      <c r="L62" s="112">
        <f>'anexa 2 lei'!L59/'anexa 2 lei'!$O$4</f>
        <v>90</v>
      </c>
      <c r="M62" s="112">
        <f>'anexa 2 lei'!N59/'anexa 2 lei'!$O$4</f>
        <v>150</v>
      </c>
      <c r="N62" s="138">
        <f>'anexa 2 lei'!I59/'anexa 2 lei'!$O$4</f>
        <v>200</v>
      </c>
      <c r="O62" s="86">
        <f t="shared" si="1"/>
        <v>1.5628667852986748</v>
      </c>
      <c r="P62" s="87">
        <f t="shared" si="7"/>
        <v>1.3410886012673118</v>
      </c>
      <c r="Q62" s="163">
        <v>155</v>
      </c>
      <c r="S62" s="196">
        <f t="shared" si="6"/>
        <v>72.03004</v>
      </c>
    </row>
    <row r="63" spans="1:19" ht="23.25" customHeight="1" x14ac:dyDescent="0.2">
      <c r="A63" s="438"/>
      <c r="B63" s="432"/>
      <c r="C63" s="432"/>
      <c r="D63" s="432"/>
      <c r="E63" s="440" t="s">
        <v>118</v>
      </c>
      <c r="F63" s="437">
        <f t="shared" si="2"/>
        <v>51</v>
      </c>
      <c r="G63" s="94">
        <f>'anexa 2 lei'!Q60/'anexa 2 lei'!$O$4</f>
        <v>0</v>
      </c>
      <c r="H63" s="94">
        <f>'anexa 2 lei'!H60/'anexa 2 lei'!$O$4</f>
        <v>0</v>
      </c>
      <c r="I63" s="94">
        <f t="shared" si="0"/>
        <v>0</v>
      </c>
      <c r="J63" s="94">
        <f>'anexa 2 lei'!P60/'anexa 2 lei'!$O$4</f>
        <v>0</v>
      </c>
      <c r="K63" s="112">
        <f>'anexa 2 lei'!J60/'anexa 2 lei'!$O$4</f>
        <v>0</v>
      </c>
      <c r="L63" s="112">
        <f>'anexa 2 lei'!L60/'anexa 2 lei'!$O$4</f>
        <v>0</v>
      </c>
      <c r="M63" s="112">
        <f>'anexa 2 lei'!N60/'anexa 2 lei'!$O$4</f>
        <v>0</v>
      </c>
      <c r="N63" s="138">
        <f>'anexa 2 lei'!I60/'anexa 2 lei'!$O$4</f>
        <v>0</v>
      </c>
      <c r="O63" s="86"/>
      <c r="P63" s="87"/>
      <c r="Q63" s="163">
        <v>0</v>
      </c>
      <c r="S63" s="196">
        <f t="shared" si="6"/>
        <v>0</v>
      </c>
    </row>
    <row r="64" spans="1:19" x14ac:dyDescent="0.2">
      <c r="A64" s="438"/>
      <c r="B64" s="432"/>
      <c r="C64" s="432"/>
      <c r="D64" s="432" t="s">
        <v>119</v>
      </c>
      <c r="E64" s="440" t="s">
        <v>120</v>
      </c>
      <c r="F64" s="437">
        <f t="shared" si="2"/>
        <v>52</v>
      </c>
      <c r="G64" s="94">
        <f>'anexa 2 lei'!Q61/'anexa 2 lei'!$O$4</f>
        <v>179.59273000000002</v>
      </c>
      <c r="H64" s="94">
        <f>'anexa 2 lei'!H61/'anexa 2 lei'!$O$4</f>
        <v>210</v>
      </c>
      <c r="I64" s="94">
        <f t="shared" si="0"/>
        <v>210</v>
      </c>
      <c r="J64" s="94">
        <f>'anexa 2 lei'!P61/'anexa 2 lei'!$O$4</f>
        <v>176.13535000000002</v>
      </c>
      <c r="K64" s="112">
        <f>'anexa 2 lei'!J61/'anexa 2 lei'!$O$4</f>
        <v>50</v>
      </c>
      <c r="L64" s="112">
        <f>'anexa 2 lei'!L61/'anexa 2 lei'!$O$4</f>
        <v>120</v>
      </c>
      <c r="M64" s="112">
        <f>'anexa 2 lei'!N61/'anexa 2 lei'!$O$4</f>
        <v>170</v>
      </c>
      <c r="N64" s="138">
        <f>'anexa 2 lei'!I61/'anexa 2 lei'!$O$4</f>
        <v>250</v>
      </c>
      <c r="O64" s="86">
        <f t="shared" si="1"/>
        <v>1.4193630069148526</v>
      </c>
      <c r="P64" s="87">
        <f>J64/G64</f>
        <v>0.98074877529842108</v>
      </c>
      <c r="Q64" s="163">
        <v>210</v>
      </c>
      <c r="S64" s="196">
        <f t="shared" si="6"/>
        <v>73.864649999999983</v>
      </c>
    </row>
    <row r="65" spans="1:25" ht="25.5" customHeight="1" x14ac:dyDescent="0.2">
      <c r="A65" s="438"/>
      <c r="B65" s="432"/>
      <c r="C65" s="432"/>
      <c r="D65" s="432"/>
      <c r="E65" s="440" t="s">
        <v>203</v>
      </c>
      <c r="F65" s="437">
        <f t="shared" si="2"/>
        <v>53</v>
      </c>
      <c r="G65" s="94">
        <f>'anexa 2 lei'!Q62/'anexa 2 lei'!$O$4</f>
        <v>0</v>
      </c>
      <c r="H65" s="94">
        <f>'anexa 2 lei'!H62/'anexa 2 lei'!$O$4</f>
        <v>0</v>
      </c>
      <c r="I65" s="94">
        <f t="shared" si="0"/>
        <v>0</v>
      </c>
      <c r="J65" s="94">
        <f>'anexa 2 lei'!P62/'anexa 2 lei'!$O$4</f>
        <v>0</v>
      </c>
      <c r="K65" s="112">
        <f>'anexa 2 lei'!J62/'anexa 2 lei'!$O$4</f>
        <v>0</v>
      </c>
      <c r="L65" s="112">
        <f>'anexa 2 lei'!L62/'anexa 2 lei'!$O$4</f>
        <v>0</v>
      </c>
      <c r="M65" s="112">
        <f>'anexa 2 lei'!N62/'anexa 2 lei'!$O$4</f>
        <v>0</v>
      </c>
      <c r="N65" s="138">
        <f>'anexa 2 lei'!I62/'anexa 2 lei'!$O$4</f>
        <v>0</v>
      </c>
      <c r="O65" s="86"/>
      <c r="P65" s="87"/>
      <c r="Q65" s="163">
        <v>0</v>
      </c>
      <c r="S65" s="196">
        <f t="shared" si="6"/>
        <v>0</v>
      </c>
    </row>
    <row r="66" spans="1:25" ht="39" customHeight="1" x14ac:dyDescent="0.2">
      <c r="A66" s="438"/>
      <c r="B66" s="432"/>
      <c r="C66" s="432"/>
      <c r="D66" s="432"/>
      <c r="E66" s="440" t="s">
        <v>122</v>
      </c>
      <c r="F66" s="437">
        <f t="shared" si="2"/>
        <v>54</v>
      </c>
      <c r="G66" s="94">
        <f>'anexa 2 lei'!Q63/'anexa 2 lei'!$O$4</f>
        <v>0</v>
      </c>
      <c r="H66" s="94">
        <f>'anexa 2 lei'!H63/'anexa 2 lei'!$O$4</f>
        <v>0</v>
      </c>
      <c r="I66" s="94">
        <f t="shared" si="0"/>
        <v>0</v>
      </c>
      <c r="J66" s="94">
        <f>'anexa 2 lei'!P63/'anexa 2 lei'!$O$4</f>
        <v>0</v>
      </c>
      <c r="K66" s="112">
        <f>'anexa 2 lei'!J63/'anexa 2 lei'!$O$4</f>
        <v>0</v>
      </c>
      <c r="L66" s="112">
        <f>'anexa 2 lei'!L63/'anexa 2 lei'!$O$4</f>
        <v>0</v>
      </c>
      <c r="M66" s="112">
        <f>'anexa 2 lei'!N63/'anexa 2 lei'!$O$4</f>
        <v>0</v>
      </c>
      <c r="N66" s="138">
        <f>'anexa 2 lei'!I63/'anexa 2 lei'!$O$4</f>
        <v>0</v>
      </c>
      <c r="O66" s="86"/>
      <c r="P66" s="87"/>
      <c r="Q66" s="163">
        <v>0</v>
      </c>
      <c r="S66" s="196">
        <f t="shared" si="6"/>
        <v>0</v>
      </c>
    </row>
    <row r="67" spans="1:25" ht="15.75" customHeight="1" x14ac:dyDescent="0.2">
      <c r="A67" s="438"/>
      <c r="B67" s="432"/>
      <c r="C67" s="432"/>
      <c r="D67" s="432"/>
      <c r="E67" s="432" t="s">
        <v>123</v>
      </c>
      <c r="F67" s="437">
        <f t="shared" si="2"/>
        <v>55</v>
      </c>
      <c r="G67" s="94">
        <f>'anexa 2 lei'!Q64/'anexa 2 lei'!$O$4</f>
        <v>0</v>
      </c>
      <c r="H67" s="94">
        <f>'anexa 2 lei'!H64/'anexa 2 lei'!$O$4</f>
        <v>0</v>
      </c>
      <c r="I67" s="94">
        <f t="shared" si="0"/>
        <v>0</v>
      </c>
      <c r="J67" s="94">
        <f>'anexa 2 lei'!P64/'anexa 2 lei'!$O$4</f>
        <v>0</v>
      </c>
      <c r="K67" s="112">
        <f>'anexa 2 lei'!J64/'anexa 2 lei'!$O$4</f>
        <v>0</v>
      </c>
      <c r="L67" s="112">
        <f>'anexa 2 lei'!L64/'anexa 2 lei'!$O$4</f>
        <v>0</v>
      </c>
      <c r="M67" s="112">
        <f>'anexa 2 lei'!N64/'anexa 2 lei'!$O$4</f>
        <v>0</v>
      </c>
      <c r="N67" s="138">
        <f>'anexa 2 lei'!I64/'anexa 2 lei'!$O$4</f>
        <v>0</v>
      </c>
      <c r="O67" s="86"/>
      <c r="P67" s="87"/>
      <c r="Q67" s="163">
        <v>0</v>
      </c>
      <c r="S67" s="196">
        <f t="shared" si="6"/>
        <v>0</v>
      </c>
    </row>
    <row r="68" spans="1:25" ht="30.75" customHeight="1" x14ac:dyDescent="0.2">
      <c r="A68" s="438"/>
      <c r="B68" s="432"/>
      <c r="C68" s="432"/>
      <c r="D68" s="506" t="s">
        <v>426</v>
      </c>
      <c r="E68" s="520"/>
      <c r="F68" s="437">
        <f t="shared" si="2"/>
        <v>56</v>
      </c>
      <c r="G68" s="94">
        <f>'anexa 2 lei'!Q65/'anexa 2 lei'!$O$4</f>
        <v>213.08204999999998</v>
      </c>
      <c r="H68" s="94">
        <f>'anexa 2 lei'!H65/'anexa 2 lei'!$O$4</f>
        <v>380</v>
      </c>
      <c r="I68" s="94">
        <f t="shared" si="0"/>
        <v>380</v>
      </c>
      <c r="J68" s="94">
        <f>'anexa 2 lei'!P65/'anexa 2 lei'!$O$4</f>
        <v>157.53899999999999</v>
      </c>
      <c r="K68" s="112">
        <f>'anexa 2 lei'!J65/'anexa 2 lei'!$O$4</f>
        <v>75</v>
      </c>
      <c r="L68" s="112">
        <f>'anexa 2 lei'!L65/'anexa 2 lei'!$O$4</f>
        <v>185</v>
      </c>
      <c r="M68" s="112">
        <f>'anexa 2 lei'!N65/'anexa 2 lei'!$O$4</f>
        <v>290</v>
      </c>
      <c r="N68" s="138">
        <f>'anexa 2 lei'!I65/'anexa 2 lei'!$O$4</f>
        <v>380</v>
      </c>
      <c r="O68" s="86">
        <f t="shared" si="1"/>
        <v>2.4121011305137143</v>
      </c>
      <c r="P68" s="87">
        <f>J68/G68</f>
        <v>0.73933491816884622</v>
      </c>
      <c r="Q68" s="163">
        <v>380</v>
      </c>
      <c r="S68" s="196">
        <f t="shared" si="6"/>
        <v>222.46100000000001</v>
      </c>
    </row>
    <row r="69" spans="1:25" x14ac:dyDescent="0.2">
      <c r="A69" s="511"/>
      <c r="B69" s="457"/>
      <c r="C69" s="432"/>
      <c r="D69" s="432" t="s">
        <v>124</v>
      </c>
      <c r="E69" s="118" t="s">
        <v>377</v>
      </c>
      <c r="F69" s="437">
        <f t="shared" si="2"/>
        <v>57</v>
      </c>
      <c r="G69" s="94">
        <f>'anexa 2 lei'!Q66/'anexa 2 lei'!$O$4</f>
        <v>104</v>
      </c>
      <c r="H69" s="94">
        <f>'anexa 2 lei'!H66/'anexa 2 lei'!$O$4</f>
        <v>80</v>
      </c>
      <c r="I69" s="94">
        <f t="shared" si="0"/>
        <v>80</v>
      </c>
      <c r="J69" s="94">
        <f>'anexa 2 lei'!P66/'anexa 2 lei'!$O$4</f>
        <v>17.100000000000001</v>
      </c>
      <c r="K69" s="112">
        <f>'anexa 2 lei'!J66/'anexa 2 lei'!$O$4</f>
        <v>30</v>
      </c>
      <c r="L69" s="112">
        <f>'anexa 2 lei'!L66/'anexa 2 lei'!$O$4</f>
        <v>75</v>
      </c>
      <c r="M69" s="112">
        <f>'anexa 2 lei'!N66/'anexa 2 lei'!$O$4</f>
        <v>120</v>
      </c>
      <c r="N69" s="138">
        <f>'anexa 2 lei'!I66/'anexa 2 lei'!$O$4</f>
        <v>152</v>
      </c>
      <c r="O69" s="86">
        <f t="shared" si="1"/>
        <v>8.8888888888888875</v>
      </c>
      <c r="P69" s="87">
        <f>J69/G69</f>
        <v>0.16442307692307695</v>
      </c>
      <c r="Q69" s="163">
        <v>110</v>
      </c>
      <c r="S69" s="196">
        <f t="shared" si="6"/>
        <v>134.9</v>
      </c>
      <c r="Y69" s="302"/>
    </row>
    <row r="70" spans="1:25" ht="25.5" x14ac:dyDescent="0.2">
      <c r="A70" s="511"/>
      <c r="B70" s="457"/>
      <c r="C70" s="432"/>
      <c r="D70" s="432" t="s">
        <v>125</v>
      </c>
      <c r="E70" s="118" t="s">
        <v>427</v>
      </c>
      <c r="F70" s="437">
        <f t="shared" si="2"/>
        <v>58</v>
      </c>
      <c r="G70" s="94">
        <f>'anexa 2 lei'!Q67/'anexa 2 lei'!$O$4</f>
        <v>15</v>
      </c>
      <c r="H70" s="94">
        <f>'anexa 2 lei'!H67/'anexa 2 lei'!$O$4</f>
        <v>130</v>
      </c>
      <c r="I70" s="94">
        <f t="shared" si="0"/>
        <v>130</v>
      </c>
      <c r="J70" s="94">
        <f>'anexa 2 lei'!P67/'anexa 2 lei'!$O$4</f>
        <v>29.33</v>
      </c>
      <c r="K70" s="112">
        <f>'anexa 2 lei'!J67/'anexa 2 lei'!$O$4</f>
        <v>30</v>
      </c>
      <c r="L70" s="112">
        <f>'anexa 2 lei'!L67/'anexa 2 lei'!$O$4</f>
        <v>75</v>
      </c>
      <c r="M70" s="112">
        <f>'anexa 2 lei'!N67/'anexa 2 lei'!$O$4</f>
        <v>120</v>
      </c>
      <c r="N70" s="138">
        <f>'anexa 2 lei'!I67/'anexa 2 lei'!$O$4</f>
        <v>152</v>
      </c>
      <c r="O70" s="86">
        <f t="shared" si="1"/>
        <v>5.1824070917149676</v>
      </c>
      <c r="P70" s="87">
        <f>J70/G70</f>
        <v>1.9553333333333331</v>
      </c>
      <c r="Q70" s="163">
        <v>10</v>
      </c>
      <c r="S70" s="196">
        <f t="shared" si="6"/>
        <v>122.67</v>
      </c>
    </row>
    <row r="71" spans="1:25" ht="20.25" customHeight="1" x14ac:dyDescent="0.2">
      <c r="A71" s="511"/>
      <c r="B71" s="457"/>
      <c r="C71" s="432"/>
      <c r="D71" s="432" t="s">
        <v>126</v>
      </c>
      <c r="E71" s="118" t="s">
        <v>428</v>
      </c>
      <c r="F71" s="437">
        <f t="shared" si="2"/>
        <v>59</v>
      </c>
      <c r="G71" s="94">
        <f>'anexa 2 lei'!Q68/'anexa 2 lei'!$O$4</f>
        <v>10</v>
      </c>
      <c r="H71" s="94">
        <f>'anexa 2 lei'!H68/'anexa 2 lei'!$O$4</f>
        <v>110</v>
      </c>
      <c r="I71" s="94">
        <f t="shared" si="0"/>
        <v>110</v>
      </c>
      <c r="J71" s="94">
        <v>1</v>
      </c>
      <c r="K71" s="112">
        <f>'anexa 2 lei'!J68/'anexa 2 lei'!$O$4</f>
        <v>10</v>
      </c>
      <c r="L71" s="112">
        <f>'anexa 2 lei'!L68/'anexa 2 lei'!$O$4</f>
        <v>20</v>
      </c>
      <c r="M71" s="112">
        <f>'anexa 2 lei'!N68/'anexa 2 lei'!$O$4</f>
        <v>35</v>
      </c>
      <c r="N71" s="138">
        <f>'anexa 2 lei'!I68/'anexa 2 lei'!$O$4</f>
        <v>50</v>
      </c>
      <c r="O71" s="86">
        <f t="shared" ref="O71" si="8">N71/J71</f>
        <v>50</v>
      </c>
      <c r="P71" s="87">
        <f>J71/G71</f>
        <v>0.1</v>
      </c>
      <c r="Q71" s="163">
        <v>10</v>
      </c>
      <c r="S71" s="196">
        <f t="shared" si="6"/>
        <v>49</v>
      </c>
    </row>
    <row r="72" spans="1:25" x14ac:dyDescent="0.2">
      <c r="A72" s="511"/>
      <c r="B72" s="457"/>
      <c r="C72" s="432"/>
      <c r="D72" s="432" t="s">
        <v>127</v>
      </c>
      <c r="E72" s="117" t="s">
        <v>429</v>
      </c>
      <c r="F72" s="437">
        <f t="shared" si="2"/>
        <v>60</v>
      </c>
      <c r="G72" s="94">
        <f>'anexa 2 lei'!Q69/'anexa 2 lei'!$O$4</f>
        <v>84.081999999999994</v>
      </c>
      <c r="H72" s="94">
        <f>'anexa 2 lei'!H69/'anexa 2 lei'!$O$4</f>
        <v>170</v>
      </c>
      <c r="I72" s="94">
        <f t="shared" si="0"/>
        <v>170</v>
      </c>
      <c r="J72" s="94">
        <f>'anexa 2 lei'!P69/'anexa 2 lei'!$O$4</f>
        <v>111.10899999999999</v>
      </c>
      <c r="K72" s="112">
        <f>'anexa 2 lei'!J69/'anexa 2 lei'!$O$4</f>
        <v>15</v>
      </c>
      <c r="L72" s="112">
        <f>'anexa 2 lei'!L69/'anexa 2 lei'!$O$4</f>
        <v>35</v>
      </c>
      <c r="M72" s="112">
        <f>'anexa 2 lei'!N69/'anexa 2 lei'!$O$4</f>
        <v>50</v>
      </c>
      <c r="N72" s="138">
        <f>'anexa 2 lei'!I69/'anexa 2 lei'!$O$4</f>
        <v>76</v>
      </c>
      <c r="O72" s="86">
        <f t="shared" si="1"/>
        <v>0.68401299624692868</v>
      </c>
      <c r="P72" s="87">
        <f t="shared" ref="P72:P83" si="9">J72/G72</f>
        <v>1.3214362170262364</v>
      </c>
      <c r="Q72" s="163">
        <v>250</v>
      </c>
      <c r="S72" s="196">
        <f t="shared" si="6"/>
        <v>-35.108999999999995</v>
      </c>
    </row>
    <row r="73" spans="1:25" ht="24.75" customHeight="1" x14ac:dyDescent="0.2">
      <c r="A73" s="511"/>
      <c r="B73" s="457"/>
      <c r="C73" s="432" t="s">
        <v>23</v>
      </c>
      <c r="D73" s="499" t="s">
        <v>161</v>
      </c>
      <c r="E73" s="499"/>
      <c r="F73" s="437">
        <f t="shared" si="2"/>
        <v>61</v>
      </c>
      <c r="G73" s="94">
        <f>'anexa 2 lei'!Q70/'anexa 2 lei'!$O$4</f>
        <v>3216.4485499999996</v>
      </c>
      <c r="H73" s="94">
        <f>'anexa 2 lei'!H70/'anexa 2 lei'!$O$4</f>
        <v>5430.5730000000003</v>
      </c>
      <c r="I73" s="94">
        <f t="shared" si="0"/>
        <v>5430.5730000000003</v>
      </c>
      <c r="J73" s="94">
        <f>'anexa 2 lei'!P70/'anexa 2 lei'!$O$4</f>
        <v>3116.0693799999999</v>
      </c>
      <c r="K73" s="112">
        <f>'anexa 2 lei'!J70/'anexa 2 lei'!$O$4</f>
        <v>1000</v>
      </c>
      <c r="L73" s="112">
        <f>'anexa 2 lei'!L70/'anexa 2 lei'!$O$4</f>
        <v>2000</v>
      </c>
      <c r="M73" s="112">
        <f>'anexa 2 lei'!N70/'anexa 2 lei'!$O$4</f>
        <v>3100</v>
      </c>
      <c r="N73" s="138">
        <f>'anexa 2 lei'!I70/'anexa 2 lei'!$O$4</f>
        <v>4100</v>
      </c>
      <c r="O73" s="86">
        <f t="shared" si="1"/>
        <v>1.3157601773295562</v>
      </c>
      <c r="P73" s="87">
        <f t="shared" si="9"/>
        <v>0.96879192424825211</v>
      </c>
      <c r="Q73" s="163">
        <v>8550</v>
      </c>
      <c r="R73" s="100">
        <f>N73/N57</f>
        <v>0.28665347481533737</v>
      </c>
      <c r="S73" s="196">
        <f t="shared" si="6"/>
        <v>983.93062000000009</v>
      </c>
    </row>
    <row r="74" spans="1:25" x14ac:dyDescent="0.2">
      <c r="A74" s="511"/>
      <c r="B74" s="457"/>
      <c r="C74" s="432" t="s">
        <v>334</v>
      </c>
      <c r="D74" s="504" t="s">
        <v>129</v>
      </c>
      <c r="E74" s="504"/>
      <c r="F74" s="437">
        <f t="shared" si="2"/>
        <v>62</v>
      </c>
      <c r="G74" s="94">
        <f>'anexa 2 lei'!Q71/'anexa 2 lei'!$O$4</f>
        <v>225.95726999999999</v>
      </c>
      <c r="H74" s="94">
        <f>'anexa 2 lei'!H71/'anexa 2 lei'!$O$4</f>
        <v>260</v>
      </c>
      <c r="I74" s="94">
        <f t="shared" si="0"/>
        <v>260</v>
      </c>
      <c r="J74" s="94">
        <f>'anexa 2 lei'!P71/'anexa 2 lei'!$O$4</f>
        <v>214.31168</v>
      </c>
      <c r="K74" s="112">
        <f>'anexa 2 lei'!J71/'anexa 2 lei'!$O$4</f>
        <v>50</v>
      </c>
      <c r="L74" s="112">
        <f>'anexa 2 lei'!L71/'anexa 2 lei'!$O$4</f>
        <v>115</v>
      </c>
      <c r="M74" s="112">
        <f>'anexa 2 lei'!N71/'anexa 2 lei'!$O$4</f>
        <v>195</v>
      </c>
      <c r="N74" s="138">
        <f>'anexa 2 lei'!I71/'anexa 2 lei'!$O$4</f>
        <v>260</v>
      </c>
      <c r="O74" s="86">
        <f t="shared" si="1"/>
        <v>1.2131863275020756</v>
      </c>
      <c r="P74" s="87">
        <f t="shared" si="9"/>
        <v>0.94846109620637564</v>
      </c>
      <c r="Q74" s="163">
        <v>260</v>
      </c>
      <c r="S74" s="196">
        <f t="shared" si="6"/>
        <v>45.688320000000004</v>
      </c>
    </row>
    <row r="75" spans="1:25" x14ac:dyDescent="0.2">
      <c r="A75" s="511"/>
      <c r="B75" s="457"/>
      <c r="C75" s="432"/>
      <c r="D75" s="504" t="s">
        <v>430</v>
      </c>
      <c r="E75" s="504"/>
      <c r="F75" s="437">
        <f t="shared" si="2"/>
        <v>63</v>
      </c>
      <c r="G75" s="94">
        <f>'anexa 2 lei'!Q72/'anexa 2 lei'!$O$4</f>
        <v>57.635800000000003</v>
      </c>
      <c r="H75" s="94">
        <f>'anexa 2 lei'!H72/'anexa 2 lei'!$O$4</f>
        <v>235</v>
      </c>
      <c r="I75" s="94">
        <f t="shared" si="0"/>
        <v>235</v>
      </c>
      <c r="J75" s="94">
        <f>'anexa 2 lei'!P72/'anexa 2 lei'!$O$4</f>
        <v>53.917379999999994</v>
      </c>
      <c r="K75" s="112">
        <f>'anexa 2 lei'!J72/'anexa 2 lei'!$O$4</f>
        <v>22.5</v>
      </c>
      <c r="L75" s="112">
        <f>'anexa 2 lei'!L72/'anexa 2 lei'!$O$4</f>
        <v>62.5</v>
      </c>
      <c r="M75" s="112">
        <f>'anexa 2 lei'!N72/'anexa 2 lei'!$O$4</f>
        <v>85.5</v>
      </c>
      <c r="N75" s="138">
        <f>'anexa 2 lei'!I72/'anexa 2 lei'!$O$4</f>
        <v>120.5</v>
      </c>
      <c r="O75" s="86">
        <f t="shared" si="1"/>
        <v>2.234900879827618</v>
      </c>
      <c r="P75" s="87">
        <f t="shared" si="9"/>
        <v>0.93548419558677054</v>
      </c>
      <c r="Q75" s="163">
        <v>120</v>
      </c>
      <c r="S75" s="196">
        <f t="shared" si="6"/>
        <v>66.582620000000006</v>
      </c>
    </row>
    <row r="76" spans="1:25" x14ac:dyDescent="0.2">
      <c r="A76" s="511"/>
      <c r="B76" s="457"/>
      <c r="C76" s="432"/>
      <c r="D76" s="457" t="s">
        <v>7</v>
      </c>
      <c r="E76" s="457"/>
      <c r="F76" s="437">
        <f t="shared" si="2"/>
        <v>64</v>
      </c>
      <c r="G76" s="94">
        <f>'anexa 2 lei'!Q73/'anexa 2 lei'!$O$4</f>
        <v>20.29355</v>
      </c>
      <c r="H76" s="94">
        <f>'anexa 2 lei'!H73/'anexa 2 lei'!$O$4</f>
        <v>70</v>
      </c>
      <c r="I76" s="94">
        <f t="shared" si="0"/>
        <v>70</v>
      </c>
      <c r="J76" s="94">
        <f>'anexa 2 lei'!P73/'anexa 2 lei'!$O$4</f>
        <v>15.65</v>
      </c>
      <c r="K76" s="112">
        <f>'anexa 2 lei'!J73/'anexa 2 lei'!$O$4</f>
        <v>7.5</v>
      </c>
      <c r="L76" s="112">
        <f>'anexa 2 lei'!L73/'anexa 2 lei'!$O$4</f>
        <v>17.5</v>
      </c>
      <c r="M76" s="112">
        <f>'anexa 2 lei'!N73/'anexa 2 lei'!$O$4</f>
        <v>25.5</v>
      </c>
      <c r="N76" s="138">
        <f>'anexa 2 lei'!I73/'anexa 2 lei'!$O$4</f>
        <v>30.5</v>
      </c>
      <c r="O76" s="86">
        <f t="shared" si="1"/>
        <v>1.9488817891373802</v>
      </c>
      <c r="P76" s="87">
        <f t="shared" si="9"/>
        <v>0.77118099100453097</v>
      </c>
      <c r="Q76" s="163">
        <v>65</v>
      </c>
      <c r="S76" s="196">
        <f t="shared" si="6"/>
        <v>14.85</v>
      </c>
    </row>
    <row r="77" spans="1:25" x14ac:dyDescent="0.2">
      <c r="A77" s="511"/>
      <c r="B77" s="457"/>
      <c r="C77" s="432"/>
      <c r="D77" s="457" t="s">
        <v>8</v>
      </c>
      <c r="E77" s="457"/>
      <c r="F77" s="437">
        <f t="shared" si="2"/>
        <v>65</v>
      </c>
      <c r="G77" s="94">
        <f>'anexa 2 lei'!Q74/'anexa 2 lei'!$O$4</f>
        <v>37.34225</v>
      </c>
      <c r="H77" s="94">
        <f>'anexa 2 lei'!H74/'anexa 2 lei'!$O$4</f>
        <v>165</v>
      </c>
      <c r="I77" s="94">
        <f t="shared" ref="I77:I134" si="10">H77</f>
        <v>165</v>
      </c>
      <c r="J77" s="94">
        <f>'anexa 2 lei'!P74/'anexa 2 lei'!$O$4</f>
        <v>38.267379999999996</v>
      </c>
      <c r="K77" s="112">
        <f>'anexa 2 lei'!J74/'anexa 2 lei'!$O$4</f>
        <v>15</v>
      </c>
      <c r="L77" s="112">
        <f>'anexa 2 lei'!L74/'anexa 2 lei'!$O$4</f>
        <v>45</v>
      </c>
      <c r="M77" s="112">
        <f>'anexa 2 lei'!N74/'anexa 2 lei'!$O$4</f>
        <v>60</v>
      </c>
      <c r="N77" s="138">
        <f>'anexa 2 lei'!I74/'anexa 2 lei'!$O$4</f>
        <v>90</v>
      </c>
      <c r="O77" s="86">
        <f t="shared" ref="O77:O136" si="11">N77/J77</f>
        <v>2.3518725347802754</v>
      </c>
      <c r="P77" s="87">
        <f t="shared" si="9"/>
        <v>1.0247743507689011</v>
      </c>
      <c r="Q77" s="163">
        <v>55</v>
      </c>
      <c r="S77" s="196">
        <f t="shared" si="6"/>
        <v>51.732620000000004</v>
      </c>
    </row>
    <row r="78" spans="1:25" x14ac:dyDescent="0.2">
      <c r="A78" s="511"/>
      <c r="B78" s="457"/>
      <c r="C78" s="432" t="s">
        <v>28</v>
      </c>
      <c r="D78" s="457" t="s">
        <v>130</v>
      </c>
      <c r="E78" s="457"/>
      <c r="F78" s="437">
        <f t="shared" ref="F78:F141" si="12">F77+1</f>
        <v>66</v>
      </c>
      <c r="G78" s="94">
        <f>'anexa 2 lei'!Q75/'anexa 2 lei'!$O$4</f>
        <v>422.18673999999999</v>
      </c>
      <c r="H78" s="94">
        <f>'anexa 2 lei'!H75/'anexa 2 lei'!$O$4</f>
        <v>410.00027333333333</v>
      </c>
      <c r="I78" s="94">
        <f t="shared" si="10"/>
        <v>410.00027333333333</v>
      </c>
      <c r="J78" s="94">
        <f>'anexa 2 lei'!P75/'anexa 2 lei'!$O$4</f>
        <v>536.67368999999997</v>
      </c>
      <c r="K78" s="112">
        <f>'anexa 2 lei'!J75/'anexa 2 lei'!$O$4</f>
        <v>157.71700000000001</v>
      </c>
      <c r="L78" s="112">
        <f>'anexa 2 lei'!L75/'anexa 2 lei'!$O$4</f>
        <v>285.96899999999999</v>
      </c>
      <c r="M78" s="112">
        <f>'anexa 2 lei'!N75/'anexa 2 lei'!$O$4</f>
        <v>444.12863666666664</v>
      </c>
      <c r="N78" s="138">
        <f>'anexa 2 lei'!I75/'anexa 2 lei'!$O$4</f>
        <v>602.30027333333328</v>
      </c>
      <c r="O78" s="86">
        <f t="shared" si="11"/>
        <v>1.1222839586813607</v>
      </c>
      <c r="P78" s="87">
        <f t="shared" si="9"/>
        <v>1.2711760914139558</v>
      </c>
      <c r="Q78" s="163">
        <v>400.00027333333333</v>
      </c>
      <c r="S78" s="196">
        <f t="shared" si="6"/>
        <v>65.626583333333315</v>
      </c>
    </row>
    <row r="79" spans="1:25" ht="13.5" customHeight="1" x14ac:dyDescent="0.2">
      <c r="A79" s="511"/>
      <c r="B79" s="457"/>
      <c r="C79" s="432" t="s">
        <v>131</v>
      </c>
      <c r="D79" s="457" t="s">
        <v>132</v>
      </c>
      <c r="E79" s="457"/>
      <c r="F79" s="437">
        <f t="shared" si="12"/>
        <v>67</v>
      </c>
      <c r="G79" s="94">
        <f>'anexa 2 lei'!Q76/'anexa 2 lei'!$O$4</f>
        <v>202.90217000000001</v>
      </c>
      <c r="H79" s="94">
        <f>'anexa 2 lei'!H76/'anexa 2 lei'!$O$4</f>
        <v>258.49621999999999</v>
      </c>
      <c r="I79" s="94">
        <f t="shared" si="10"/>
        <v>258.49621999999999</v>
      </c>
      <c r="J79" s="94">
        <f>'anexa 2 lei'!P76/'anexa 2 lei'!$O$4</f>
        <v>215.45851000000002</v>
      </c>
      <c r="K79" s="112">
        <f>'anexa 2 lei'!J76/'anexa 2 lei'!$O$4</f>
        <v>62.107529999999997</v>
      </c>
      <c r="L79" s="112">
        <f>'anexa 2 lei'!L76/'anexa 2 lei'!$O$4</f>
        <v>144.17918</v>
      </c>
      <c r="M79" s="112">
        <f>'anexa 2 lei'!N76/'anexa 2 lei'!$O$4</f>
        <v>206.33469999999997</v>
      </c>
      <c r="N79" s="138">
        <f>'anexa 2 lei'!I76/'anexa 2 lei'!$O$4</f>
        <v>268.49621999999999</v>
      </c>
      <c r="O79" s="86">
        <f t="shared" si="11"/>
        <v>1.2461620569083114</v>
      </c>
      <c r="P79" s="87">
        <f t="shared" si="9"/>
        <v>1.0618837146985662</v>
      </c>
      <c r="Q79" s="163">
        <v>258.49621999999999</v>
      </c>
      <c r="S79" s="196">
        <f t="shared" si="6"/>
        <v>53.037709999999976</v>
      </c>
    </row>
    <row r="80" spans="1:25" ht="18" customHeight="1" x14ac:dyDescent="0.2">
      <c r="A80" s="511"/>
      <c r="B80" s="457"/>
      <c r="C80" s="432" t="s">
        <v>133</v>
      </c>
      <c r="D80" s="504" t="s">
        <v>134</v>
      </c>
      <c r="E80" s="504"/>
      <c r="F80" s="437">
        <f t="shared" si="12"/>
        <v>68</v>
      </c>
      <c r="G80" s="94">
        <f>'anexa 2 lei'!Q77/'anexa 2 lei'!$O$4</f>
        <v>2027.75891</v>
      </c>
      <c r="H80" s="94">
        <f>'anexa 2 lei'!H77/'anexa 2 lei'!$O$4</f>
        <v>2436.0526800000002</v>
      </c>
      <c r="I80" s="94">
        <f t="shared" si="10"/>
        <v>2436.0526800000002</v>
      </c>
      <c r="J80" s="94">
        <f>'anexa 2 lei'!P77/'anexa 2 lei'!$O$4</f>
        <v>2202.2075599999998</v>
      </c>
      <c r="K80" s="112">
        <f>'anexa 2 lei'!J77/'anexa 2 lei'!$O$4</f>
        <v>828.00567000000001</v>
      </c>
      <c r="L80" s="112">
        <f>'anexa 2 lei'!L77/'anexa 2 lei'!$O$4</f>
        <v>1566.01134</v>
      </c>
      <c r="M80" s="112">
        <f>'anexa 2 lei'!N77/'anexa 2 lei'!$O$4</f>
        <v>2294.0320100000004</v>
      </c>
      <c r="N80" s="138">
        <f>'anexa 2 lei'!I77/'anexa 2 lei'!$O$4</f>
        <v>3022.0526800000002</v>
      </c>
      <c r="O80" s="86">
        <f t="shared" si="11"/>
        <v>1.3722833101163272</v>
      </c>
      <c r="P80" s="87">
        <f t="shared" si="9"/>
        <v>1.0860302717150925</v>
      </c>
      <c r="Q80" s="163">
        <v>2436.0526800000002</v>
      </c>
      <c r="S80" s="196">
        <f t="shared" si="6"/>
        <v>819.84512000000041</v>
      </c>
    </row>
    <row r="81" spans="1:19" x14ac:dyDescent="0.2">
      <c r="A81" s="511"/>
      <c r="B81" s="457"/>
      <c r="C81" s="432"/>
      <c r="D81" s="432" t="s">
        <v>47</v>
      </c>
      <c r="E81" s="432" t="s">
        <v>135</v>
      </c>
      <c r="F81" s="437">
        <f t="shared" si="12"/>
        <v>69</v>
      </c>
      <c r="G81" s="94">
        <f>'anexa 2 lei'!Q78/'anexa 2 lei'!$O$4</f>
        <v>1811.86114</v>
      </c>
      <c r="H81" s="94">
        <f>'anexa 2 lei'!H78/'anexa 2 lei'!$O$4</f>
        <v>1900</v>
      </c>
      <c r="I81" s="94">
        <f t="shared" si="10"/>
        <v>1900</v>
      </c>
      <c r="J81" s="94">
        <f>'anexa 2 lei'!P78/'anexa 2 lei'!$O$4</f>
        <v>2007.6858</v>
      </c>
      <c r="K81" s="112">
        <f>'anexa 2 lei'!J78/'anexa 2 lei'!$O$4</f>
        <v>635</v>
      </c>
      <c r="L81" s="112">
        <f>'anexa 2 lei'!L78/'anexa 2 lei'!$O$4</f>
        <v>1270</v>
      </c>
      <c r="M81" s="112">
        <f>'anexa 2 lei'!N78/'anexa 2 lei'!$O$4</f>
        <v>1905</v>
      </c>
      <c r="N81" s="138">
        <f>'anexa 2 lei'!I78/'anexa 2 lei'!$O$4</f>
        <v>2540</v>
      </c>
      <c r="O81" s="86">
        <f t="shared" si="11"/>
        <v>1.2651382004096459</v>
      </c>
      <c r="P81" s="87">
        <f t="shared" si="9"/>
        <v>1.1080792869148901</v>
      </c>
      <c r="Q81" s="163">
        <v>1900</v>
      </c>
      <c r="S81" s="196">
        <f t="shared" si="6"/>
        <v>532.31420000000003</v>
      </c>
    </row>
    <row r="82" spans="1:19" ht="22.5" customHeight="1" x14ac:dyDescent="0.2">
      <c r="A82" s="511"/>
      <c r="B82" s="457"/>
      <c r="C82" s="432"/>
      <c r="D82" s="432" t="s">
        <v>48</v>
      </c>
      <c r="E82" s="440" t="s">
        <v>162</v>
      </c>
      <c r="F82" s="437">
        <f t="shared" si="12"/>
        <v>70</v>
      </c>
      <c r="G82" s="94">
        <f>'anexa 2 lei'!Q79/'anexa 2 lei'!$O$4</f>
        <v>136.23326</v>
      </c>
      <c r="H82" s="94">
        <f>'anexa 2 lei'!H79/'anexa 2 lei'!$O$4</f>
        <v>244.05600000000001</v>
      </c>
      <c r="I82" s="94">
        <f t="shared" si="10"/>
        <v>244.05600000000001</v>
      </c>
      <c r="J82" s="94">
        <f>'anexa 2 lei'!P79/'anexa 2 lei'!$O$4</f>
        <v>64.989000000000004</v>
      </c>
      <c r="K82" s="112">
        <f>'anexa 2 lei'!J79/'anexa 2 lei'!$O$4</f>
        <v>40.014000000000003</v>
      </c>
      <c r="L82" s="112">
        <f>'anexa 2 lei'!L79/'anexa 2 lei'!$O$4</f>
        <v>90.028000000000006</v>
      </c>
      <c r="M82" s="112">
        <f>'anexa 2 lei'!N79/'anexa 2 lei'!$O$4</f>
        <v>140.042</v>
      </c>
      <c r="N82" s="138">
        <f>'anexa 2 lei'!I79/'anexa 2 lei'!$O$4</f>
        <v>190.05600000000001</v>
      </c>
      <c r="O82" s="86">
        <f t="shared" si="11"/>
        <v>2.924433365646494</v>
      </c>
      <c r="P82" s="87">
        <f t="shared" si="9"/>
        <v>0.47704209676843967</v>
      </c>
      <c r="Q82" s="163">
        <v>244.05600000000001</v>
      </c>
      <c r="S82" s="196">
        <f t="shared" si="6"/>
        <v>125.06700000000001</v>
      </c>
    </row>
    <row r="83" spans="1:19" x14ac:dyDescent="0.2">
      <c r="A83" s="511"/>
      <c r="B83" s="457"/>
      <c r="C83" s="432"/>
      <c r="D83" s="432" t="s">
        <v>49</v>
      </c>
      <c r="E83" s="432" t="s">
        <v>136</v>
      </c>
      <c r="F83" s="437">
        <f t="shared" si="12"/>
        <v>71</v>
      </c>
      <c r="G83" s="94">
        <f>'anexa 2 lei'!Q80/'anexa 2 lei'!$O$4</f>
        <v>79.664509999999993</v>
      </c>
      <c r="H83" s="94">
        <f>'anexa 2 lei'!H80/'anexa 2 lei'!$O$4</f>
        <v>183.99668</v>
      </c>
      <c r="I83" s="94">
        <f t="shared" si="10"/>
        <v>183.99668</v>
      </c>
      <c r="J83" s="94">
        <f>'anexa 2 lei'!P80/'anexa 2 lei'!$O$4</f>
        <v>129.53276</v>
      </c>
      <c r="K83" s="112">
        <f>'anexa 2 lei'!J80/'anexa 2 lei'!$O$4</f>
        <v>50.991669999999999</v>
      </c>
      <c r="L83" s="112">
        <f>'anexa 2 lei'!L80/'anexa 2 lei'!$O$4</f>
        <v>101.98334</v>
      </c>
      <c r="M83" s="112">
        <f>'anexa 2 lei'!N80/'anexa 2 lei'!$O$4</f>
        <v>142.99001000000001</v>
      </c>
      <c r="N83" s="138">
        <f>'anexa 2 lei'!I80/'anexa 2 lei'!$O$4</f>
        <v>183.99668</v>
      </c>
      <c r="O83" s="86">
        <f t="shared" si="11"/>
        <v>1.4204644446702133</v>
      </c>
      <c r="P83" s="87">
        <f t="shared" si="9"/>
        <v>1.6259782430093401</v>
      </c>
      <c r="Q83" s="163">
        <v>183.99668</v>
      </c>
      <c r="S83" s="196">
        <f t="shared" si="6"/>
        <v>54.463920000000002</v>
      </c>
    </row>
    <row r="84" spans="1:19" ht="31.5" customHeight="1" x14ac:dyDescent="0.2">
      <c r="A84" s="511"/>
      <c r="B84" s="457"/>
      <c r="C84" s="432"/>
      <c r="D84" s="432" t="s">
        <v>50</v>
      </c>
      <c r="E84" s="439" t="s">
        <v>137</v>
      </c>
      <c r="F84" s="437">
        <f t="shared" si="12"/>
        <v>72</v>
      </c>
      <c r="G84" s="94">
        <f>'anexa 2 lei'!Q81/'anexa 2 lei'!$O$4</f>
        <v>0</v>
      </c>
      <c r="H84" s="94">
        <f>'anexa 2 lei'!H81/'anexa 2 lei'!$O$4</f>
        <v>100</v>
      </c>
      <c r="I84" s="94">
        <f t="shared" si="10"/>
        <v>100</v>
      </c>
      <c r="J84" s="94">
        <f>'anexa 2 lei'!P81/'anexa 2 lei'!$O$4</f>
        <v>0</v>
      </c>
      <c r="K84" s="112">
        <f>'anexa 2 lei'!J81/'anexa 2 lei'!$O$4</f>
        <v>100</v>
      </c>
      <c r="L84" s="112">
        <f>'anexa 2 lei'!L81/'anexa 2 lei'!$O$4</f>
        <v>100</v>
      </c>
      <c r="M84" s="112">
        <f>'anexa 2 lei'!N81/'anexa 2 lei'!$O$4</f>
        <v>100</v>
      </c>
      <c r="N84" s="138">
        <f>'anexa 2 lei'!I81/'anexa 2 lei'!$O$4</f>
        <v>100</v>
      </c>
      <c r="O84" s="86">
        <v>0</v>
      </c>
      <c r="P84" s="87">
        <v>0</v>
      </c>
      <c r="Q84" s="163">
        <v>100</v>
      </c>
      <c r="S84" s="196">
        <f t="shared" si="6"/>
        <v>100</v>
      </c>
    </row>
    <row r="85" spans="1:19" x14ac:dyDescent="0.2">
      <c r="A85" s="511"/>
      <c r="B85" s="457"/>
      <c r="C85" s="432"/>
      <c r="D85" s="432"/>
      <c r="E85" s="440" t="s">
        <v>9</v>
      </c>
      <c r="F85" s="437">
        <f t="shared" si="12"/>
        <v>73</v>
      </c>
      <c r="G85" s="94">
        <f>'anexa 2 lei'!Q82/'anexa 2 lei'!$O$4</f>
        <v>0</v>
      </c>
      <c r="H85" s="94">
        <f>'anexa 2 lei'!H82/'anexa 2 lei'!$O$4</f>
        <v>0</v>
      </c>
      <c r="I85" s="94">
        <f t="shared" si="10"/>
        <v>0</v>
      </c>
      <c r="J85" s="94">
        <f>'anexa 2 lei'!P82/'anexa 2 lei'!$O$4</f>
        <v>0</v>
      </c>
      <c r="K85" s="112">
        <f>'anexa 2 lei'!J82/'anexa 2 lei'!$O$4</f>
        <v>0</v>
      </c>
      <c r="L85" s="112">
        <f>'anexa 2 lei'!L82/'anexa 2 lei'!$O$4</f>
        <v>0</v>
      </c>
      <c r="M85" s="112">
        <f>'anexa 2 lei'!N82/'anexa 2 lei'!$O$4</f>
        <v>0</v>
      </c>
      <c r="N85" s="138">
        <f>'anexa 2 lei'!I82/'anexa 2 lei'!$O$4</f>
        <v>0</v>
      </c>
      <c r="O85" s="86"/>
      <c r="P85" s="87"/>
      <c r="Q85" s="163">
        <v>0</v>
      </c>
      <c r="S85" s="196">
        <f t="shared" si="6"/>
        <v>0</v>
      </c>
    </row>
    <row r="86" spans="1:19" x14ac:dyDescent="0.2">
      <c r="A86" s="511"/>
      <c r="B86" s="457"/>
      <c r="C86" s="432"/>
      <c r="D86" s="432" t="s">
        <v>51</v>
      </c>
      <c r="E86" s="440" t="s">
        <v>338</v>
      </c>
      <c r="F86" s="437">
        <f t="shared" si="12"/>
        <v>74</v>
      </c>
      <c r="G86" s="94">
        <f>'anexa 2 lei'!Q83/'anexa 2 lei'!$O$4</f>
        <v>0</v>
      </c>
      <c r="H86" s="94">
        <f>'anexa 2 lei'!H83/'anexa 2 lei'!$O$4</f>
        <v>0</v>
      </c>
      <c r="I86" s="94">
        <f t="shared" si="10"/>
        <v>0</v>
      </c>
      <c r="J86" s="94">
        <f>'anexa 2 lei'!P83/'anexa 2 lei'!$O$4</f>
        <v>0</v>
      </c>
      <c r="K86" s="112">
        <f>'anexa 2 lei'!J83/'anexa 2 lei'!$O$4</f>
        <v>0</v>
      </c>
      <c r="L86" s="112">
        <f>'anexa 2 lei'!L83/'anexa 2 lei'!$O$4</f>
        <v>0</v>
      </c>
      <c r="M86" s="112">
        <f>'anexa 2 lei'!N83/'anexa 2 lei'!$O$4</f>
        <v>0</v>
      </c>
      <c r="N86" s="138">
        <f>'anexa 2 lei'!I83/'anexa 2 lei'!$O$4</f>
        <v>0</v>
      </c>
      <c r="O86" s="86">
        <v>0</v>
      </c>
      <c r="P86" s="87">
        <v>0</v>
      </c>
      <c r="Q86" s="163">
        <v>0</v>
      </c>
      <c r="S86" s="196">
        <f t="shared" si="6"/>
        <v>0</v>
      </c>
    </row>
    <row r="87" spans="1:19" ht="39" customHeight="1" x14ac:dyDescent="0.2">
      <c r="A87" s="511"/>
      <c r="B87" s="457"/>
      <c r="C87" s="432"/>
      <c r="D87" s="432" t="s">
        <v>52</v>
      </c>
      <c r="E87" s="440" t="s">
        <v>163</v>
      </c>
      <c r="F87" s="437">
        <f t="shared" si="12"/>
        <v>75</v>
      </c>
      <c r="G87" s="94">
        <f>'anexa 2 lei'!Q84/'anexa 2 lei'!$O$4</f>
        <v>0</v>
      </c>
      <c r="H87" s="94">
        <f>'anexa 2 lei'!H84/'anexa 2 lei'!$O$4</f>
        <v>0</v>
      </c>
      <c r="I87" s="94">
        <f t="shared" si="10"/>
        <v>0</v>
      </c>
      <c r="J87" s="94">
        <f>'anexa 2 lei'!P84/'anexa 2 lei'!$O$4</f>
        <v>0</v>
      </c>
      <c r="K87" s="112">
        <f>'anexa 2 lei'!J84/'anexa 2 lei'!$O$4</f>
        <v>0</v>
      </c>
      <c r="L87" s="112">
        <f>'anexa 2 lei'!L84/'anexa 2 lei'!$O$4</f>
        <v>0</v>
      </c>
      <c r="M87" s="112">
        <f>'anexa 2 lei'!N84/'anexa 2 lei'!$O$4</f>
        <v>0</v>
      </c>
      <c r="N87" s="138">
        <f>'anexa 2 lei'!I84/'anexa 2 lei'!$O$4</f>
        <v>0</v>
      </c>
      <c r="O87" s="86">
        <v>0</v>
      </c>
      <c r="P87" s="87">
        <v>0</v>
      </c>
      <c r="Q87" s="163">
        <v>0</v>
      </c>
      <c r="S87" s="196">
        <f t="shared" si="6"/>
        <v>0</v>
      </c>
    </row>
    <row r="88" spans="1:19" ht="21.75" customHeight="1" x14ac:dyDescent="0.2">
      <c r="A88" s="511"/>
      <c r="B88" s="457"/>
      <c r="C88" s="432"/>
      <c r="D88" s="432" t="s">
        <v>53</v>
      </c>
      <c r="E88" s="440" t="s">
        <v>139</v>
      </c>
      <c r="F88" s="437">
        <f t="shared" si="12"/>
        <v>76</v>
      </c>
      <c r="G88" s="94">
        <f>'anexa 2 lei'!Q85/'anexa 2 lei'!$O$4</f>
        <v>0</v>
      </c>
      <c r="H88" s="94">
        <f>'anexa 2 lei'!H85/'anexa 2 lei'!$O$4</f>
        <v>8</v>
      </c>
      <c r="I88" s="94">
        <f t="shared" si="10"/>
        <v>8</v>
      </c>
      <c r="J88" s="94">
        <f>'anexa 2 lei'!P85/'anexa 2 lei'!$O$4</f>
        <v>0</v>
      </c>
      <c r="K88" s="112">
        <f>'anexa 2 lei'!J85/'anexa 2 lei'!$O$4</f>
        <v>2</v>
      </c>
      <c r="L88" s="112">
        <f>'anexa 2 lei'!L85/'anexa 2 lei'!$O$4</f>
        <v>4</v>
      </c>
      <c r="M88" s="112">
        <f>'anexa 2 lei'!N85/'anexa 2 lei'!$O$4</f>
        <v>6</v>
      </c>
      <c r="N88" s="138">
        <f>'anexa 2 lei'!I85/'anexa 2 lei'!$O$4</f>
        <v>8</v>
      </c>
      <c r="O88" s="86">
        <v>0</v>
      </c>
      <c r="P88" s="87">
        <v>0</v>
      </c>
      <c r="Q88" s="163">
        <v>8</v>
      </c>
      <c r="S88" s="196">
        <f t="shared" si="6"/>
        <v>8</v>
      </c>
    </row>
    <row r="89" spans="1:19" ht="13.5" customHeight="1" x14ac:dyDescent="0.2">
      <c r="A89" s="511"/>
      <c r="B89" s="457"/>
      <c r="C89" s="432" t="s">
        <v>29</v>
      </c>
      <c r="D89" s="517" t="s">
        <v>103</v>
      </c>
      <c r="E89" s="517"/>
      <c r="F89" s="437">
        <f t="shared" si="12"/>
        <v>77</v>
      </c>
      <c r="G89" s="94">
        <f>'anexa 2 lei'!Q86/'anexa 2 lei'!$O$4</f>
        <v>4387.29799</v>
      </c>
      <c r="H89" s="94">
        <f>'anexa 2 lei'!H86/'anexa 2 lei'!$O$4</f>
        <v>5335.0846040000006</v>
      </c>
      <c r="I89" s="94">
        <f t="shared" si="10"/>
        <v>5335.0846040000006</v>
      </c>
      <c r="J89" s="94">
        <f>'anexa 2 lei'!P86/'anexa 2 lei'!$O$4</f>
        <v>4593.6777000000002</v>
      </c>
      <c r="K89" s="112">
        <f>'anexa 2 lei'!J86/'anexa 2 lei'!$O$4</f>
        <v>903.30370200000004</v>
      </c>
      <c r="L89" s="112">
        <f>'anexa 2 lei'!L86/'anexa 2 lei'!$O$4</f>
        <v>2427.6140640000003</v>
      </c>
      <c r="M89" s="112">
        <f>'anexa 2 lei'!N86/'anexa 2 lei'!$O$4</f>
        <v>3843.5129940000002</v>
      </c>
      <c r="N89" s="138">
        <f>'anexa 2 lei'!I86/'anexa 2 lei'!$O$4</f>
        <v>5128.1346039999999</v>
      </c>
      <c r="O89" s="86">
        <f t="shared" si="11"/>
        <v>1.1163461912010064</v>
      </c>
      <c r="P89" s="87">
        <f>J89/G89</f>
        <v>1.0470402763774886</v>
      </c>
      <c r="Q89" s="163">
        <v>6954.6926039999998</v>
      </c>
      <c r="S89" s="196">
        <f t="shared" si="6"/>
        <v>534.45690399999967</v>
      </c>
    </row>
    <row r="90" spans="1:19" ht="27" customHeight="1" x14ac:dyDescent="0.2">
      <c r="A90" s="511"/>
      <c r="B90" s="457"/>
      <c r="C90" s="506" t="s">
        <v>432</v>
      </c>
      <c r="D90" s="506"/>
      <c r="E90" s="506"/>
      <c r="F90" s="437">
        <f t="shared" si="12"/>
        <v>78</v>
      </c>
      <c r="G90" s="94">
        <f>'anexa 2 lei'!Q87/'anexa 2 lei'!$O$4</f>
        <v>13345.658599999999</v>
      </c>
      <c r="H90" s="94">
        <f>'anexa 2 lei'!H87/'anexa 2 lei'!$O$4</f>
        <v>13744.835279999999</v>
      </c>
      <c r="I90" s="94">
        <f t="shared" si="10"/>
        <v>13744.835279999999</v>
      </c>
      <c r="J90" s="94">
        <f>'anexa 2 lei'!P87/'anexa 2 lei'!$O$4</f>
        <v>14252.12235</v>
      </c>
      <c r="K90" s="112">
        <f>'anexa 2 lei'!J87/'anexa 2 lei'!$O$4</f>
        <v>3582.4054500000002</v>
      </c>
      <c r="L90" s="112">
        <f>'anexa 2 lei'!L87/'anexa 2 lei'!$O$4</f>
        <v>7373.675470000001</v>
      </c>
      <c r="M90" s="112">
        <f>'anexa 2 lei'!N87/'anexa 2 lei'!$O$4</f>
        <v>11164.626460000001</v>
      </c>
      <c r="N90" s="138">
        <f>'anexa 2 lei'!I87/'anexa 2 lei'!$O$4</f>
        <v>14744.835279999999</v>
      </c>
      <c r="O90" s="86">
        <f t="shared" si="11"/>
        <v>1.0345711970399973</v>
      </c>
      <c r="P90" s="87">
        <f>J90/G90</f>
        <v>1.0679219944978962</v>
      </c>
      <c r="Q90" s="163">
        <v>14824.675279999999</v>
      </c>
      <c r="S90" s="196">
        <f t="shared" si="6"/>
        <v>492.71292999999969</v>
      </c>
    </row>
    <row r="91" spans="1:19" ht="13.5" customHeight="1" x14ac:dyDescent="0.2">
      <c r="A91" s="511"/>
      <c r="B91" s="457"/>
      <c r="C91" s="432" t="s">
        <v>22</v>
      </c>
      <c r="D91" s="504" t="s">
        <v>141</v>
      </c>
      <c r="E91" s="504"/>
      <c r="F91" s="437">
        <f t="shared" si="12"/>
        <v>79</v>
      </c>
      <c r="G91" s="94">
        <f>'anexa 2 lei'!Q88/'anexa 2 lei'!$O$4</f>
        <v>0</v>
      </c>
      <c r="H91" s="94">
        <f>'anexa 2 lei'!H88/'anexa 2 lei'!$O$4</f>
        <v>0</v>
      </c>
      <c r="I91" s="94">
        <f t="shared" si="10"/>
        <v>0</v>
      </c>
      <c r="J91" s="94">
        <f>'anexa 2 lei'!P88/'anexa 2 lei'!$O$4</f>
        <v>0</v>
      </c>
      <c r="K91" s="112">
        <f>'anexa 2 lei'!J88/'anexa 2 lei'!$O$4</f>
        <v>0</v>
      </c>
      <c r="L91" s="112">
        <f>'anexa 2 lei'!L88/'anexa 2 lei'!$O$4</f>
        <v>0</v>
      </c>
      <c r="M91" s="112">
        <f>'anexa 2 lei'!N88/'anexa 2 lei'!$O$4</f>
        <v>0</v>
      </c>
      <c r="N91" s="138">
        <f>'anexa 2 lei'!I88/'anexa 2 lei'!$O$4</f>
        <v>0</v>
      </c>
      <c r="O91" s="86"/>
      <c r="P91" s="87"/>
      <c r="Q91" s="163">
        <v>0</v>
      </c>
      <c r="S91" s="196">
        <f t="shared" si="6"/>
        <v>0</v>
      </c>
    </row>
    <row r="92" spans="1:19" ht="13.5" customHeight="1" x14ac:dyDescent="0.2">
      <c r="A92" s="511"/>
      <c r="B92" s="457"/>
      <c r="C92" s="432" t="s">
        <v>30</v>
      </c>
      <c r="D92" s="504" t="s">
        <v>31</v>
      </c>
      <c r="E92" s="504"/>
      <c r="F92" s="437">
        <f t="shared" si="12"/>
        <v>80</v>
      </c>
      <c r="G92" s="94">
        <f>'anexa 2 lei'!Q89/'anexa 2 lei'!$O$4</f>
        <v>10630</v>
      </c>
      <c r="H92" s="94">
        <f>'anexa 2 lei'!H89/'anexa 2 lei'!$O$4</f>
        <v>10750</v>
      </c>
      <c r="I92" s="94">
        <f t="shared" si="10"/>
        <v>10750</v>
      </c>
      <c r="J92" s="94">
        <f>'anexa 2 lei'!P89/'anexa 2 lei'!$O$4</f>
        <v>10637.5</v>
      </c>
      <c r="K92" s="112">
        <f>'anexa 2 lei'!J89/'anexa 2 lei'!$O$4</f>
        <v>2687.5</v>
      </c>
      <c r="L92" s="112">
        <f>'anexa 2 lei'!L89/'anexa 2 lei'!$O$4</f>
        <v>5375</v>
      </c>
      <c r="M92" s="112">
        <f>'anexa 2 lei'!N89/'anexa 2 lei'!$O$4</f>
        <v>8062.5</v>
      </c>
      <c r="N92" s="138">
        <f>'anexa 2 lei'!I89/'anexa 2 lei'!$O$4</f>
        <v>10750</v>
      </c>
      <c r="O92" s="86">
        <f t="shared" si="11"/>
        <v>1.0105757931844888</v>
      </c>
      <c r="P92" s="87">
        <f t="shared" ref="P92:P100" si="13">J92/G92</f>
        <v>1.0007055503292568</v>
      </c>
      <c r="Q92" s="163">
        <v>10750</v>
      </c>
      <c r="S92" s="196">
        <f t="shared" si="6"/>
        <v>112.5</v>
      </c>
    </row>
    <row r="93" spans="1:19" x14ac:dyDescent="0.2">
      <c r="A93" s="511"/>
      <c r="B93" s="457"/>
      <c r="C93" s="432" t="s">
        <v>32</v>
      </c>
      <c r="D93" s="457" t="s">
        <v>33</v>
      </c>
      <c r="E93" s="457"/>
      <c r="F93" s="437">
        <f t="shared" si="12"/>
        <v>81</v>
      </c>
      <c r="G93" s="94">
        <f>'anexa 2 lei'!Q90/'anexa 2 lei'!$O$4</f>
        <v>32.549999999999997</v>
      </c>
      <c r="H93" s="94">
        <f>'anexa 2 lei'!H90/'anexa 2 lei'!$O$4</f>
        <v>40</v>
      </c>
      <c r="I93" s="94">
        <f t="shared" si="10"/>
        <v>40</v>
      </c>
      <c r="J93" s="94">
        <f>'anexa 2 lei'!P90/'anexa 2 lei'!$O$4</f>
        <v>32.549999999999997</v>
      </c>
      <c r="K93" s="112">
        <f>'anexa 2 lei'!J90/'anexa 2 lei'!$O$4</f>
        <v>10</v>
      </c>
      <c r="L93" s="112">
        <f>'anexa 2 lei'!L90/'anexa 2 lei'!$O$4</f>
        <v>20</v>
      </c>
      <c r="M93" s="112">
        <f>'anexa 2 lei'!N90/'anexa 2 lei'!$O$4</f>
        <v>30</v>
      </c>
      <c r="N93" s="138">
        <f>'anexa 2 lei'!I90/'anexa 2 lei'!$O$4</f>
        <v>40</v>
      </c>
      <c r="O93" s="86">
        <f t="shared" si="11"/>
        <v>1.228878648233487</v>
      </c>
      <c r="P93" s="87">
        <f t="shared" si="13"/>
        <v>1</v>
      </c>
      <c r="Q93" s="163">
        <v>40</v>
      </c>
      <c r="S93" s="196">
        <f t="shared" si="6"/>
        <v>7.4500000000000028</v>
      </c>
    </row>
    <row r="94" spans="1:19" x14ac:dyDescent="0.2">
      <c r="A94" s="511"/>
      <c r="B94" s="457"/>
      <c r="C94" s="432" t="s">
        <v>34</v>
      </c>
      <c r="D94" s="457" t="s">
        <v>35</v>
      </c>
      <c r="E94" s="457"/>
      <c r="F94" s="437">
        <f t="shared" si="12"/>
        <v>82</v>
      </c>
      <c r="G94" s="94">
        <f>'anexa 2 lei'!Q91/'anexa 2 lei'!$O$4</f>
        <v>52.470510000000004</v>
      </c>
      <c r="H94" s="94">
        <f>'anexa 2 lei'!H91/'anexa 2 lei'!$O$4</f>
        <v>227.441</v>
      </c>
      <c r="I94" s="94">
        <f t="shared" si="10"/>
        <v>227.441</v>
      </c>
      <c r="J94" s="94">
        <f>'anexa 2 lei'!P91/'anexa 2 lei'!$O$4</f>
        <v>121.74741</v>
      </c>
      <c r="K94" s="112">
        <f>'anexa 2 lei'!J91/'anexa 2 lei'!$O$4</f>
        <v>52.488</v>
      </c>
      <c r="L94" s="112">
        <f>'anexa 2 lei'!L91/'anexa 2 lei'!$O$4</f>
        <v>115.405</v>
      </c>
      <c r="M94" s="112">
        <f>'anexa 2 lei'!N91/'anexa 2 lei'!$O$4</f>
        <v>176.57300000000001</v>
      </c>
      <c r="N94" s="138">
        <f>'anexa 2 lei'!I91/'anexa 2 lei'!$O$4</f>
        <v>227.441</v>
      </c>
      <c r="O94" s="86">
        <f t="shared" si="11"/>
        <v>1.8681383037224364</v>
      </c>
      <c r="P94" s="87">
        <f t="shared" si="13"/>
        <v>2.3203016322883081</v>
      </c>
      <c r="Q94" s="163">
        <v>227.441</v>
      </c>
      <c r="S94" s="196">
        <f t="shared" si="6"/>
        <v>105.69359</v>
      </c>
    </row>
    <row r="95" spans="1:19" x14ac:dyDescent="0.2">
      <c r="A95" s="511"/>
      <c r="B95" s="457"/>
      <c r="C95" s="432" t="s">
        <v>23</v>
      </c>
      <c r="D95" s="457" t="s">
        <v>36</v>
      </c>
      <c r="E95" s="457"/>
      <c r="F95" s="437">
        <f t="shared" si="12"/>
        <v>83</v>
      </c>
      <c r="G95" s="94">
        <f>'anexa 2 lei'!Q92/'anexa 2 lei'!$O$4</f>
        <v>0</v>
      </c>
      <c r="H95" s="94">
        <f>'anexa 2 lei'!H92/'anexa 2 lei'!$O$4</f>
        <v>6</v>
      </c>
      <c r="I95" s="94">
        <f t="shared" si="10"/>
        <v>6</v>
      </c>
      <c r="J95" s="94">
        <f>'anexa 2 lei'!P92/'anexa 2 lei'!$O$4</f>
        <v>2.2509999999999999</v>
      </c>
      <c r="K95" s="112">
        <f>'anexa 2 lei'!J92/'anexa 2 lei'!$O$4</f>
        <v>2</v>
      </c>
      <c r="L95" s="112">
        <f>'anexa 2 lei'!L92/'anexa 2 lei'!$O$4</f>
        <v>3</v>
      </c>
      <c r="M95" s="112">
        <f>'anexa 2 lei'!N92/'anexa 2 lei'!$O$4</f>
        <v>4</v>
      </c>
      <c r="N95" s="138">
        <f>'anexa 2 lei'!I92/'anexa 2 lei'!$O$4</f>
        <v>6</v>
      </c>
      <c r="O95" s="86">
        <v>0</v>
      </c>
      <c r="P95" s="454">
        <v>0</v>
      </c>
      <c r="Q95" s="163">
        <v>6</v>
      </c>
      <c r="S95" s="196">
        <f t="shared" si="6"/>
        <v>3.7490000000000001</v>
      </c>
    </row>
    <row r="96" spans="1:19" ht="13.5" customHeight="1" x14ac:dyDescent="0.2">
      <c r="A96" s="511"/>
      <c r="B96" s="457"/>
      <c r="C96" s="432" t="s">
        <v>27</v>
      </c>
      <c r="D96" s="457" t="s">
        <v>37</v>
      </c>
      <c r="E96" s="457"/>
      <c r="F96" s="437">
        <f t="shared" si="12"/>
        <v>84</v>
      </c>
      <c r="G96" s="94">
        <f>'anexa 2 lei'!Q93/'anexa 2 lei'!$O$4</f>
        <v>2630.6380899999999</v>
      </c>
      <c r="H96" s="94">
        <f>'anexa 2 lei'!H93/'anexa 2 lei'!$O$4</f>
        <v>2721.39428</v>
      </c>
      <c r="I96" s="94">
        <f t="shared" si="10"/>
        <v>2721.39428</v>
      </c>
      <c r="J96" s="94">
        <f>'anexa 2 lei'!P93/'anexa 2 lei'!$O$4</f>
        <v>3458.0739399999998</v>
      </c>
      <c r="K96" s="112">
        <f>'anexa 2 lei'!J93/'anexa 2 lei'!$O$4</f>
        <v>830.41744999999992</v>
      </c>
      <c r="L96" s="112">
        <f>'anexa 2 lei'!L93/'anexa 2 lei'!$O$4</f>
        <v>1860.2704699999999</v>
      </c>
      <c r="M96" s="112">
        <f>'anexa 2 lei'!N93/'anexa 2 lei'!$O$4</f>
        <v>2891.5534600000001</v>
      </c>
      <c r="N96" s="138">
        <f>'anexa 2 lei'!I93/'anexa 2 lei'!$O$4</f>
        <v>3721.39428</v>
      </c>
      <c r="O96" s="86">
        <f t="shared" si="11"/>
        <v>1.0761465325984325</v>
      </c>
      <c r="P96" s="87">
        <f t="shared" si="13"/>
        <v>1.3145380784781384</v>
      </c>
      <c r="Q96" s="163">
        <v>3801.2342799999997</v>
      </c>
      <c r="S96" s="196">
        <f t="shared" si="6"/>
        <v>263.32034000000021</v>
      </c>
    </row>
    <row r="97" spans="1:19" ht="25.5" customHeight="1" x14ac:dyDescent="0.2">
      <c r="A97" s="511"/>
      <c r="B97" s="457"/>
      <c r="C97" s="506" t="s">
        <v>431</v>
      </c>
      <c r="D97" s="506"/>
      <c r="E97" s="506"/>
      <c r="F97" s="437">
        <f t="shared" si="12"/>
        <v>85</v>
      </c>
      <c r="G97" s="94">
        <f>'anexa 2 lei'!Q94/'anexa 2 lei'!$O$4</f>
        <v>57990.991000000002</v>
      </c>
      <c r="H97" s="94">
        <f>'anexa 2 lei'!H94/'anexa 2 lei'!$O$4</f>
        <v>68980.887958645995</v>
      </c>
      <c r="I97" s="94">
        <f t="shared" si="10"/>
        <v>68980.887958645995</v>
      </c>
      <c r="J97" s="94">
        <f>'anexa 2 lei'!P94/'anexa 2 lei'!$O$4</f>
        <v>65752.951000000001</v>
      </c>
      <c r="K97" s="112">
        <f>'anexa 2 lei'!J94/'anexa 2 lei'!$O$4</f>
        <v>17266.771740000004</v>
      </c>
      <c r="L97" s="112">
        <f>'anexa 2 lei'!L94/'anexa 2 lei'!$O$4</f>
        <v>36795.105600000003</v>
      </c>
      <c r="M97" s="112">
        <f>'anexa 2 lei'!N94/'anexa 2 lei'!$O$4</f>
        <v>55421.57286</v>
      </c>
      <c r="N97" s="138">
        <f>'anexa 2 lei'!I94/'anexa 2 lei'!$O$4</f>
        <v>76081.201318000007</v>
      </c>
      <c r="O97" s="86">
        <f t="shared" si="11"/>
        <v>1.1570766050941197</v>
      </c>
      <c r="P97" s="87">
        <f t="shared" si="13"/>
        <v>1.1338476867898326</v>
      </c>
      <c r="Q97" s="163">
        <v>62432.776416290391</v>
      </c>
      <c r="S97" s="196">
        <f t="shared" si="6"/>
        <v>10328.250318000006</v>
      </c>
    </row>
    <row r="98" spans="1:19" ht="15" customHeight="1" x14ac:dyDescent="0.2">
      <c r="A98" s="511"/>
      <c r="B98" s="457"/>
      <c r="C98" s="83" t="s">
        <v>281</v>
      </c>
      <c r="D98" s="506" t="s">
        <v>433</v>
      </c>
      <c r="E98" s="506"/>
      <c r="F98" s="437">
        <f t="shared" si="12"/>
        <v>86</v>
      </c>
      <c r="G98" s="94">
        <f>'anexa 2 lei'!Q95/'anexa 2 lei'!$O$4</f>
        <v>56040.714</v>
      </c>
      <c r="H98" s="94">
        <f>'anexa 2 lei'!H95/'anexa 2 lei'!$O$4</f>
        <v>66229.737958646001</v>
      </c>
      <c r="I98" s="94">
        <f t="shared" si="10"/>
        <v>66229.737958646001</v>
      </c>
      <c r="J98" s="94">
        <f>'anexa 2 lei'!P95/'anexa 2 lei'!$O$4</f>
        <v>63040.434000000001</v>
      </c>
      <c r="K98" s="112">
        <f>'anexa 2 lei'!J95/'anexa 2 lei'!$O$4</f>
        <v>16525.632740000001</v>
      </c>
      <c r="L98" s="112">
        <f>'anexa 2 lei'!L95/'anexa 2 lei'!$O$4</f>
        <v>35014.256600000001</v>
      </c>
      <c r="M98" s="112">
        <f>'anexa 2 lei'!N95/'anexa 2 lei'!$O$4</f>
        <v>52881.023860000001</v>
      </c>
      <c r="N98" s="138">
        <f>'anexa 2 lei'!I95/'anexa 2 lei'!$O$4</f>
        <v>72742.820317999984</v>
      </c>
      <c r="O98" s="86">
        <f t="shared" si="11"/>
        <v>1.153907352826917</v>
      </c>
      <c r="P98" s="87">
        <f t="shared" si="13"/>
        <v>1.1249041901928658</v>
      </c>
      <c r="Q98" s="163">
        <v>60291.980416290397</v>
      </c>
      <c r="S98" s="196">
        <f t="shared" si="6"/>
        <v>9702.3863179999826</v>
      </c>
    </row>
    <row r="99" spans="1:19" ht="13.5" customHeight="1" x14ac:dyDescent="0.2">
      <c r="A99" s="511"/>
      <c r="B99" s="457"/>
      <c r="C99" s="432" t="s">
        <v>38</v>
      </c>
      <c r="D99" s="506" t="s">
        <v>434</v>
      </c>
      <c r="E99" s="506"/>
      <c r="F99" s="437">
        <f t="shared" si="12"/>
        <v>87</v>
      </c>
      <c r="G99" s="94">
        <f>'anexa 2 lei'!Q96/'anexa 2 lei'!$O$4</f>
        <v>50742.095000000001</v>
      </c>
      <c r="H99" s="94">
        <f>'anexa 2 lei'!H96/'anexa 2 lei'!$O$4</f>
        <v>58600.000458646005</v>
      </c>
      <c r="I99" s="94">
        <f t="shared" si="10"/>
        <v>58600.000458646005</v>
      </c>
      <c r="J99" s="94">
        <f>'anexa 2 lei'!P96/'anexa 2 lei'!$O$4</f>
        <v>56330.474000000002</v>
      </c>
      <c r="K99" s="112">
        <f>'anexa 2 lei'!J96/'anexa 2 lei'!$O$4</f>
        <v>15345.702740000001</v>
      </c>
      <c r="L99" s="112">
        <f>'anexa 2 lei'!L96/'anexa 2 lei'!$O$4</f>
        <v>30573.0766</v>
      </c>
      <c r="M99" s="112">
        <f>'anexa 2 lei'!N96/'anexa 2 lei'!$O$4</f>
        <v>46539.133860000002</v>
      </c>
      <c r="N99" s="138">
        <f>'anexa 2 lei'!I96/'anexa 2 lei'!$O$4</f>
        <v>64200.000318000006</v>
      </c>
      <c r="O99" s="86">
        <f t="shared" si="11"/>
        <v>1.1397028244072649</v>
      </c>
      <c r="P99" s="87">
        <f t="shared" si="13"/>
        <v>1.1101329970707752</v>
      </c>
      <c r="Q99" s="163">
        <v>52800.000416290393</v>
      </c>
      <c r="S99" s="196">
        <f t="shared" si="6"/>
        <v>7869.5263180000038</v>
      </c>
    </row>
    <row r="100" spans="1:19" ht="13.5" customHeight="1" x14ac:dyDescent="0.2">
      <c r="A100" s="511"/>
      <c r="B100" s="457"/>
      <c r="C100" s="432"/>
      <c r="D100" s="457" t="s">
        <v>335</v>
      </c>
      <c r="E100" s="457"/>
      <c r="F100" s="437">
        <f t="shared" si="12"/>
        <v>88</v>
      </c>
      <c r="G100" s="94">
        <f>'anexa 2 lei'!Q97/'anexa 2 lei'!$O$4</f>
        <v>43016.25</v>
      </c>
      <c r="H100" s="94">
        <f>'anexa 2 lei'!H97/'anexa 2 lei'!$O$4</f>
        <v>52576.031600000002</v>
      </c>
      <c r="I100" s="94">
        <f t="shared" si="10"/>
        <v>52576.031600000002</v>
      </c>
      <c r="J100" s="94">
        <f>'anexa 2 lei'!P97/'anexa 2 lei'!$O$4</f>
        <v>48585.391000000003</v>
      </c>
      <c r="K100" s="112">
        <f>'anexa 2 lei'!J97/'anexa 2 lei'!$O$4</f>
        <v>14193.929</v>
      </c>
      <c r="L100" s="112">
        <f>'anexa 2 lei'!L97/'anexa 2 lei'!$O$4</f>
        <v>28493.81</v>
      </c>
      <c r="M100" s="112">
        <f>'anexa 2 lei'!N97/'anexa 2 lei'!$O$4</f>
        <v>42923.580999999998</v>
      </c>
      <c r="N100" s="138">
        <f>'anexa 2 lei'!I97/'anexa 2 lei'!$O$4</f>
        <v>58891.550299999995</v>
      </c>
      <c r="O100" s="86">
        <f t="shared" si="11"/>
        <v>1.2121246549194178</v>
      </c>
      <c r="P100" s="87">
        <f t="shared" si="13"/>
        <v>1.129465980879319</v>
      </c>
      <c r="Q100" s="163">
        <v>47582.767439999996</v>
      </c>
      <c r="S100" s="196">
        <f t="shared" si="6"/>
        <v>10306.159299999992</v>
      </c>
    </row>
    <row r="101" spans="1:19" ht="13.5" customHeight="1" x14ac:dyDescent="0.2">
      <c r="A101" s="511"/>
      <c r="B101" s="457"/>
      <c r="C101" s="457"/>
      <c r="D101" s="519" t="s">
        <v>143</v>
      </c>
      <c r="E101" s="519"/>
      <c r="F101" s="437">
        <f t="shared" si="12"/>
        <v>89</v>
      </c>
      <c r="G101" s="94">
        <f>'anexa 2 lei'!Q98/'anexa 2 lei'!$O$4</f>
        <v>2948.2689999999998</v>
      </c>
      <c r="H101" s="94">
        <f>'anexa 2 lei'!H98/'anexa 2 lei'!$O$4</f>
        <v>3596.5178586459997</v>
      </c>
      <c r="I101" s="94">
        <f t="shared" si="10"/>
        <v>3596.5178586459997</v>
      </c>
      <c r="J101" s="94">
        <f>'anexa 2 lei'!P98/'anexa 2 lei'!$O$4</f>
        <v>2645.88</v>
      </c>
      <c r="K101" s="112">
        <f>'anexa 2 lei'!J98/'anexa 2 lei'!$O$4</f>
        <v>851.63573999999994</v>
      </c>
      <c r="L101" s="112">
        <f>'anexa 2 lei'!L98/'anexa 2 lei'!$O$4</f>
        <v>1709.6286</v>
      </c>
      <c r="M101" s="112">
        <f>'anexa 2 lei'!N98/'anexa 2 lei'!$O$4</f>
        <v>2575.4148600000003</v>
      </c>
      <c r="N101" s="138">
        <f>'anexa 2 lei'!I98/'anexa 2 lei'!$O$4</f>
        <v>3533.4930180000006</v>
      </c>
      <c r="O101" s="86">
        <f t="shared" si="11"/>
        <v>1.3354698693818314</v>
      </c>
      <c r="P101" s="87">
        <f>J101/G101</f>
        <v>0.89743507122314836</v>
      </c>
      <c r="Q101" s="163">
        <v>3330.7939762904002</v>
      </c>
      <c r="S101" s="196">
        <f t="shared" si="6"/>
        <v>887.61301800000047</v>
      </c>
    </row>
    <row r="102" spans="1:19" ht="13.5" customHeight="1" x14ac:dyDescent="0.2">
      <c r="A102" s="511"/>
      <c r="B102" s="457"/>
      <c r="C102" s="457"/>
      <c r="D102" s="517" t="s">
        <v>144</v>
      </c>
      <c r="E102" s="517"/>
      <c r="F102" s="437">
        <f t="shared" si="12"/>
        <v>90</v>
      </c>
      <c r="G102" s="94">
        <f>'anexa 2 lei'!Q99/'anexa 2 lei'!$O$4</f>
        <v>4777.576</v>
      </c>
      <c r="H102" s="94">
        <f>'anexa 2 lei'!H99/'anexa 2 lei'!$O$4</f>
        <v>2427.451</v>
      </c>
      <c r="I102" s="94">
        <f t="shared" si="10"/>
        <v>2427.451</v>
      </c>
      <c r="J102" s="94">
        <f>'anexa 2 lei'!P99/'anexa 2 lei'!$O$4</f>
        <v>5099.2030000000004</v>
      </c>
      <c r="K102" s="112">
        <f>'anexa 2 lei'!J99/'anexa 2 lei'!$O$4</f>
        <v>300.13799999999998</v>
      </c>
      <c r="L102" s="112">
        <f>'anexa 2 lei'!L99/'anexa 2 lei'!$O$4</f>
        <v>369.63799999999998</v>
      </c>
      <c r="M102" s="112">
        <f>'anexa 2 lei'!N99/'anexa 2 lei'!$O$4</f>
        <v>1040.1379999999999</v>
      </c>
      <c r="N102" s="138">
        <f>'anexa 2 lei'!I99/'anexa 2 lei'!$O$4</f>
        <v>1774.9570000000001</v>
      </c>
      <c r="O102" s="86">
        <f t="shared" si="11"/>
        <v>0.34808518115478043</v>
      </c>
      <c r="P102" s="87">
        <f>J102/G102</f>
        <v>1.0673201221707411</v>
      </c>
      <c r="Q102" s="163">
        <v>1886.4390000000001</v>
      </c>
      <c r="S102" s="196">
        <f t="shared" si="6"/>
        <v>-3324.2460000000001</v>
      </c>
    </row>
    <row r="103" spans="1:19" ht="13.5" customHeight="1" x14ac:dyDescent="0.2">
      <c r="A103" s="511"/>
      <c r="B103" s="457"/>
      <c r="C103" s="432" t="s">
        <v>57</v>
      </c>
      <c r="D103" s="504" t="s">
        <v>435</v>
      </c>
      <c r="E103" s="504"/>
      <c r="F103" s="437">
        <f t="shared" si="12"/>
        <v>91</v>
      </c>
      <c r="G103" s="94">
        <f>'anexa 2 lei'!Q100/'anexa 2 lei'!$O$4</f>
        <v>5298.6189999999997</v>
      </c>
      <c r="H103" s="94">
        <f>'anexa 2 lei'!H100/'anexa 2 lei'!$O$4</f>
        <v>7629.7375000000002</v>
      </c>
      <c r="I103" s="94">
        <f t="shared" si="10"/>
        <v>7629.7375000000002</v>
      </c>
      <c r="J103" s="94">
        <f>'anexa 2 lei'!P100/'anexa 2 lei'!$O$4</f>
        <v>6709.96</v>
      </c>
      <c r="K103" s="112">
        <f>'anexa 2 lei'!J100/'anexa 2 lei'!$O$4</f>
        <v>1179.93</v>
      </c>
      <c r="L103" s="112">
        <f>'anexa 2 lei'!L100/'anexa 2 lei'!$O$4</f>
        <v>4441.18</v>
      </c>
      <c r="M103" s="112">
        <f>'anexa 2 lei'!N100/'anexa 2 lei'!$O$4</f>
        <v>6341.89</v>
      </c>
      <c r="N103" s="138">
        <f>'anexa 2 lei'!I100/'anexa 2 lei'!$O$4</f>
        <v>8542.82</v>
      </c>
      <c r="O103" s="86">
        <f t="shared" si="11"/>
        <v>1.2731551305820004</v>
      </c>
      <c r="P103" s="87">
        <f>J103/G103</f>
        <v>1.2663601591282561</v>
      </c>
      <c r="Q103" s="163">
        <v>7491.98</v>
      </c>
      <c r="S103" s="196">
        <f t="shared" si="6"/>
        <v>1832.8599999999997</v>
      </c>
    </row>
    <row r="104" spans="1:19" ht="36.75" customHeight="1" x14ac:dyDescent="0.2">
      <c r="A104" s="511"/>
      <c r="B104" s="457"/>
      <c r="C104" s="432"/>
      <c r="D104" s="519" t="s">
        <v>436</v>
      </c>
      <c r="E104" s="519"/>
      <c r="F104" s="437">
        <f t="shared" si="12"/>
        <v>92</v>
      </c>
      <c r="G104" s="94">
        <f>'anexa 2 lei'!Q101/'anexa 2 lei'!$O$4</f>
        <v>1404.299</v>
      </c>
      <c r="H104" s="94">
        <f>'anexa 2 lei'!H101/'anexa 2 lei'!$O$4</f>
        <v>1736.1</v>
      </c>
      <c r="I104" s="94">
        <f t="shared" si="10"/>
        <v>1736.1</v>
      </c>
      <c r="J104" s="94">
        <f>'anexa 2 lei'!P101/'anexa 2 lei'!$O$4</f>
        <v>1413.25</v>
      </c>
      <c r="K104" s="112">
        <f>'anexa 2 lei'!J101/'anexa 2 lei'!$O$4</f>
        <v>300</v>
      </c>
      <c r="L104" s="112">
        <f>'anexa 2 lei'!L101/'anexa 2 lei'!$O$4</f>
        <v>903.2</v>
      </c>
      <c r="M104" s="112">
        <f>'anexa 2 lei'!N101/'anexa 2 lei'!$O$4</f>
        <v>1209.2</v>
      </c>
      <c r="N104" s="138">
        <f>'anexa 2 lei'!I101/'anexa 2 lei'!$O$4</f>
        <v>1935.4</v>
      </c>
      <c r="O104" s="86">
        <f t="shared" si="11"/>
        <v>1.3694675393596321</v>
      </c>
      <c r="P104" s="87">
        <f>J104/G104</f>
        <v>1.0063739986997071</v>
      </c>
      <c r="Q104" s="163">
        <v>1825.8</v>
      </c>
      <c r="S104" s="196">
        <f t="shared" si="6"/>
        <v>522.15000000000009</v>
      </c>
    </row>
    <row r="105" spans="1:19" ht="12.75" customHeight="1" x14ac:dyDescent="0.2">
      <c r="A105" s="511"/>
      <c r="B105" s="457"/>
      <c r="C105" s="432"/>
      <c r="D105" s="432"/>
      <c r="E105" s="440" t="s">
        <v>145</v>
      </c>
      <c r="F105" s="437">
        <f t="shared" si="12"/>
        <v>93</v>
      </c>
      <c r="G105" s="94">
        <f>'anexa 2 lei'!Q102/'anexa 2 lei'!$O$4</f>
        <v>0</v>
      </c>
      <c r="H105" s="94">
        <f>'anexa 2 lei'!H102/'anexa 2 lei'!$O$4</f>
        <v>0</v>
      </c>
      <c r="I105" s="94">
        <f t="shared" si="10"/>
        <v>0</v>
      </c>
      <c r="J105" s="94">
        <f>'anexa 2 lei'!P102/'anexa 2 lei'!$O$4</f>
        <v>0</v>
      </c>
      <c r="K105" s="112">
        <f>'anexa 2 lei'!J102/'anexa 2 lei'!$O$4</f>
        <v>0</v>
      </c>
      <c r="L105" s="112">
        <f>'anexa 2 lei'!L102/'anexa 2 lei'!$O$4</f>
        <v>0</v>
      </c>
      <c r="M105" s="112">
        <f>'anexa 2 lei'!N102/'anexa 2 lei'!$O$4</f>
        <v>0</v>
      </c>
      <c r="N105" s="138">
        <f>'anexa 2 lei'!I102/'anexa 2 lei'!$O$4</f>
        <v>0</v>
      </c>
      <c r="O105" s="86"/>
      <c r="P105" s="87"/>
      <c r="Q105" s="163">
        <v>0</v>
      </c>
      <c r="S105" s="196">
        <f t="shared" ref="S105:S149" si="14">N105-J105</f>
        <v>0</v>
      </c>
    </row>
    <row r="106" spans="1:19" ht="27.75" customHeight="1" x14ac:dyDescent="0.2">
      <c r="A106" s="511"/>
      <c r="B106" s="457"/>
      <c r="C106" s="432"/>
      <c r="D106" s="432"/>
      <c r="E106" s="440" t="s">
        <v>204</v>
      </c>
      <c r="F106" s="437">
        <f t="shared" si="12"/>
        <v>94</v>
      </c>
      <c r="G106" s="94">
        <f>'anexa 2 lei'!Q103/'anexa 2 lei'!$O$4</f>
        <v>1071.1500000000001</v>
      </c>
      <c r="H106" s="94">
        <f>'anexa 2 lei'!H103/'anexa 2 lei'!$O$4</f>
        <v>1216</v>
      </c>
      <c r="I106" s="94">
        <f t="shared" si="10"/>
        <v>1216</v>
      </c>
      <c r="J106" s="94">
        <f>'anexa 2 lei'!P103/'anexa 2 lei'!$O$4</f>
        <v>1078.2</v>
      </c>
      <c r="K106" s="112">
        <f>'anexa 2 lei'!J103/'anexa 2 lei'!$O$4</f>
        <v>0</v>
      </c>
      <c r="L106" s="112">
        <f>'anexa 2 lei'!L103/'anexa 2 lei'!$O$4</f>
        <v>0</v>
      </c>
      <c r="M106" s="112">
        <f>'anexa 2 lei'!N103/'anexa 2 lei'!$O$4</f>
        <v>0</v>
      </c>
      <c r="N106" s="138">
        <f>'anexa 2 lei'!I103/'anexa 2 lei'!$O$4</f>
        <v>0</v>
      </c>
      <c r="O106" s="86">
        <f t="shared" si="11"/>
        <v>0</v>
      </c>
      <c r="P106" s="87">
        <f>J106/G106</f>
        <v>1.0065817112449236</v>
      </c>
      <c r="Q106" s="163">
        <v>1126.0999999999999</v>
      </c>
      <c r="S106" s="196">
        <f t="shared" si="14"/>
        <v>-1078.2</v>
      </c>
    </row>
    <row r="107" spans="1:19" x14ac:dyDescent="0.2">
      <c r="A107" s="511"/>
      <c r="B107" s="457"/>
      <c r="C107" s="432"/>
      <c r="D107" s="517" t="s">
        <v>60</v>
      </c>
      <c r="E107" s="517"/>
      <c r="F107" s="437">
        <f t="shared" si="12"/>
        <v>95</v>
      </c>
      <c r="G107" s="94">
        <f>'anexa 2 lei'!Q104/'anexa 2 lei'!$O$4</f>
        <v>2854.32</v>
      </c>
      <c r="H107" s="94">
        <f>'anexa 2 lei'!H104/'anexa 2 lei'!$O$4</f>
        <v>3221.8874999999998</v>
      </c>
      <c r="I107" s="94">
        <f t="shared" si="10"/>
        <v>3221.8874999999998</v>
      </c>
      <c r="J107" s="94">
        <f>'anexa 2 lei'!P104/'anexa 2 lei'!$O$4</f>
        <v>2890.41</v>
      </c>
      <c r="K107" s="112">
        <f>'anexa 2 lei'!J104/'anexa 2 lei'!$O$4</f>
        <v>879.93</v>
      </c>
      <c r="L107" s="112">
        <f>'anexa 2 lei'!L104/'anexa 2 lei'!$O$4</f>
        <v>2034.73</v>
      </c>
      <c r="M107" s="112">
        <f>'anexa 2 lei'!N104/'anexa 2 lei'!$O$4</f>
        <v>2917.49</v>
      </c>
      <c r="N107" s="138">
        <f>'anexa 2 lei'!I104/'anexa 2 lei'!$O$4</f>
        <v>4185.67</v>
      </c>
      <c r="O107" s="86">
        <f t="shared" si="11"/>
        <v>1.4481232766285752</v>
      </c>
      <c r="P107" s="87">
        <f>J107/G107</f>
        <v>1.0126439922643571</v>
      </c>
      <c r="Q107" s="163">
        <v>3366.18</v>
      </c>
      <c r="S107" s="196">
        <f t="shared" si="14"/>
        <v>1295.2600000000002</v>
      </c>
    </row>
    <row r="108" spans="1:19" ht="13.5" customHeight="1" x14ac:dyDescent="0.2">
      <c r="A108" s="511"/>
      <c r="B108" s="457"/>
      <c r="C108" s="432"/>
      <c r="D108" s="517" t="s">
        <v>205</v>
      </c>
      <c r="E108" s="517"/>
      <c r="F108" s="437">
        <f t="shared" si="12"/>
        <v>96</v>
      </c>
      <c r="G108" s="94">
        <f>'anexa 2 lei'!Q105/'anexa 2 lei'!$O$4</f>
        <v>0</v>
      </c>
      <c r="H108" s="94">
        <f>'anexa 2 lei'!H105/'anexa 2 lei'!$O$4</f>
        <v>1471.75</v>
      </c>
      <c r="I108" s="94">
        <f t="shared" si="10"/>
        <v>1471.75</v>
      </c>
      <c r="J108" s="94">
        <f>'anexa 2 lei'!P105/'anexa 2 lei'!$O$4</f>
        <v>1280.3</v>
      </c>
      <c r="K108" s="112">
        <f>'anexa 2 lei'!J105/'anexa 2 lei'!$O$4</f>
        <v>0</v>
      </c>
      <c r="L108" s="112">
        <f>'anexa 2 lei'!L105/'anexa 2 lei'!$O$4</f>
        <v>703.25</v>
      </c>
      <c r="M108" s="112">
        <f>'anexa 2 lei'!N105/'anexa 2 lei'!$O$4</f>
        <v>1415.2</v>
      </c>
      <c r="N108" s="138">
        <f>'anexa 2 lei'!I105/'anexa 2 lei'!$O$4</f>
        <v>1471.75</v>
      </c>
      <c r="O108" s="86">
        <f t="shared" ref="O108" si="15">N108/J108</f>
        <v>1.1495352651722253</v>
      </c>
      <c r="P108" s="87" t="s">
        <v>17</v>
      </c>
      <c r="Q108" s="163">
        <v>0</v>
      </c>
      <c r="S108" s="196">
        <f t="shared" si="14"/>
        <v>191.45000000000005</v>
      </c>
    </row>
    <row r="109" spans="1:19" ht="13.5" customHeight="1" x14ac:dyDescent="0.2">
      <c r="A109" s="511"/>
      <c r="B109" s="457"/>
      <c r="C109" s="432"/>
      <c r="D109" s="519" t="s">
        <v>269</v>
      </c>
      <c r="E109" s="519"/>
      <c r="F109" s="437">
        <f t="shared" si="12"/>
        <v>97</v>
      </c>
      <c r="G109" s="94">
        <f>'anexa 2 lei'!Q106/'anexa 2 lei'!$O$4</f>
        <v>1040</v>
      </c>
      <c r="H109" s="94">
        <f>'anexa 2 lei'!H106/'anexa 2 lei'!$O$4</f>
        <v>1200</v>
      </c>
      <c r="I109" s="94">
        <f t="shared" si="10"/>
        <v>1200</v>
      </c>
      <c r="J109" s="94">
        <f>'anexa 2 lei'!P106/'anexa 2 lei'!$O$4</f>
        <v>1126</v>
      </c>
      <c r="K109" s="112">
        <f>'anexa 2 lei'!J106/'anexa 2 lei'!$O$4</f>
        <v>0</v>
      </c>
      <c r="L109" s="112">
        <f>'anexa 2 lei'!L106/'anexa 2 lei'!$O$4</f>
        <v>800</v>
      </c>
      <c r="M109" s="112">
        <f>'anexa 2 lei'!N106/'anexa 2 lei'!$O$4</f>
        <v>800</v>
      </c>
      <c r="N109" s="138">
        <f>'anexa 2 lei'!I106/'anexa 2 lei'!$O$4</f>
        <v>800</v>
      </c>
      <c r="O109" s="86">
        <f t="shared" si="11"/>
        <v>0.71047957371225579</v>
      </c>
      <c r="P109" s="87">
        <f>J109/G109</f>
        <v>1.0826923076923076</v>
      </c>
      <c r="Q109" s="163">
        <v>2300</v>
      </c>
      <c r="S109" s="196">
        <f t="shared" si="14"/>
        <v>-326</v>
      </c>
    </row>
    <row r="110" spans="1:19" ht="13.5" customHeight="1" x14ac:dyDescent="0.2">
      <c r="A110" s="511"/>
      <c r="B110" s="457"/>
      <c r="C110" s="432"/>
      <c r="D110" s="517" t="s">
        <v>148</v>
      </c>
      <c r="E110" s="517"/>
      <c r="F110" s="437">
        <f t="shared" si="12"/>
        <v>98</v>
      </c>
      <c r="G110" s="94">
        <f>'anexa 2 lei'!Q107/'anexa 2 lei'!$O$4</f>
        <v>0</v>
      </c>
      <c r="H110" s="94">
        <f>'anexa 2 lei'!H107/'anexa 2 lei'!$O$4</f>
        <v>0</v>
      </c>
      <c r="I110" s="94">
        <f t="shared" si="10"/>
        <v>0</v>
      </c>
      <c r="J110" s="94">
        <f>'anexa 2 lei'!P107/'anexa 2 lei'!$O$4</f>
        <v>0</v>
      </c>
      <c r="K110" s="112">
        <f>'anexa 2 lei'!J107/'anexa 2 lei'!$O$4</f>
        <v>0</v>
      </c>
      <c r="L110" s="112">
        <f>'anexa 2 lei'!L107/'anexa 2 lei'!$O$4</f>
        <v>0</v>
      </c>
      <c r="M110" s="112">
        <f>'anexa 2 lei'!N107/'anexa 2 lei'!$O$4</f>
        <v>0</v>
      </c>
      <c r="N110" s="138">
        <f>'anexa 2 lei'!I107/'anexa 2 lei'!$O$4</f>
        <v>150</v>
      </c>
      <c r="O110" s="305" t="s">
        <v>17</v>
      </c>
      <c r="P110" s="306" t="s">
        <v>17</v>
      </c>
      <c r="Q110" s="163">
        <v>0</v>
      </c>
      <c r="S110" s="196">
        <f t="shared" si="14"/>
        <v>150</v>
      </c>
    </row>
    <row r="111" spans="1:19" ht="13.5" customHeight="1" x14ac:dyDescent="0.2">
      <c r="A111" s="511"/>
      <c r="B111" s="457"/>
      <c r="C111" s="432" t="s">
        <v>78</v>
      </c>
      <c r="D111" s="504" t="s">
        <v>437</v>
      </c>
      <c r="E111" s="504"/>
      <c r="F111" s="437">
        <f t="shared" si="12"/>
        <v>99</v>
      </c>
      <c r="G111" s="94">
        <f>'anexa 2 lei'!Q108/'anexa 2 lei'!$O$4</f>
        <v>0</v>
      </c>
      <c r="H111" s="94">
        <f>'anexa 2 lei'!H108/'anexa 2 lei'!$O$4</f>
        <v>0</v>
      </c>
      <c r="I111" s="94">
        <f t="shared" si="10"/>
        <v>0</v>
      </c>
      <c r="J111" s="94">
        <f>'anexa 2 lei'!P108/'anexa 2 lei'!$O$4</f>
        <v>0</v>
      </c>
      <c r="K111" s="112">
        <f>'anexa 2 lei'!J108/'anexa 2 lei'!$O$4</f>
        <v>0</v>
      </c>
      <c r="L111" s="112">
        <f>'anexa 2 lei'!L108/'anexa 2 lei'!$O$4</f>
        <v>0</v>
      </c>
      <c r="M111" s="112">
        <f>'anexa 2 lei'!N108/'anexa 2 lei'!$O$4</f>
        <v>0</v>
      </c>
      <c r="N111" s="138">
        <f>'anexa 2 lei'!I108/'anexa 2 lei'!$O$4</f>
        <v>0</v>
      </c>
      <c r="O111" s="86"/>
      <c r="P111" s="87"/>
      <c r="Q111" s="163">
        <v>0</v>
      </c>
      <c r="S111" s="196">
        <f t="shared" si="14"/>
        <v>0</v>
      </c>
    </row>
    <row r="112" spans="1:19" ht="13.5" customHeight="1" x14ac:dyDescent="0.2">
      <c r="A112" s="511"/>
      <c r="B112" s="457"/>
      <c r="C112" s="432"/>
      <c r="D112" s="519" t="s">
        <v>149</v>
      </c>
      <c r="E112" s="519"/>
      <c r="F112" s="437">
        <f t="shared" si="12"/>
        <v>100</v>
      </c>
      <c r="G112" s="94">
        <f>'anexa 2 lei'!Q109/'anexa 2 lei'!$O$4</f>
        <v>0</v>
      </c>
      <c r="H112" s="94">
        <f>'anexa 2 lei'!H109/'anexa 2 lei'!$O$4</f>
        <v>0</v>
      </c>
      <c r="I112" s="94">
        <f t="shared" si="10"/>
        <v>0</v>
      </c>
      <c r="J112" s="94">
        <f>'anexa 2 lei'!P109/'anexa 2 lei'!$O$4</f>
        <v>0</v>
      </c>
      <c r="K112" s="112">
        <f>'anexa 2 lei'!J109/'anexa 2 lei'!$O$4</f>
        <v>0</v>
      </c>
      <c r="L112" s="112">
        <f>'anexa 2 lei'!L109/'anexa 2 lei'!$O$4</f>
        <v>0</v>
      </c>
      <c r="M112" s="112">
        <f>'anexa 2 lei'!N109/'anexa 2 lei'!$O$4</f>
        <v>0</v>
      </c>
      <c r="N112" s="138">
        <f>'anexa 2 lei'!I109/'anexa 2 lei'!$O$4</f>
        <v>0</v>
      </c>
      <c r="O112" s="86"/>
      <c r="P112" s="87"/>
      <c r="Q112" s="163">
        <v>0</v>
      </c>
      <c r="S112" s="196">
        <f t="shared" si="14"/>
        <v>0</v>
      </c>
    </row>
    <row r="113" spans="1:19" ht="13.5" customHeight="1" x14ac:dyDescent="0.2">
      <c r="A113" s="511"/>
      <c r="B113" s="457"/>
      <c r="C113" s="432"/>
      <c r="D113" s="519" t="s">
        <v>150</v>
      </c>
      <c r="E113" s="519"/>
      <c r="F113" s="437">
        <f t="shared" si="12"/>
        <v>101</v>
      </c>
      <c r="G113" s="94">
        <f>'anexa 2 lei'!Q110/'anexa 2 lei'!$O$4</f>
        <v>0</v>
      </c>
      <c r="H113" s="94">
        <f>'anexa 2 lei'!H110/'anexa 2 lei'!$O$4</f>
        <v>0</v>
      </c>
      <c r="I113" s="94">
        <f t="shared" si="10"/>
        <v>0</v>
      </c>
      <c r="J113" s="94">
        <f>'anexa 2 lei'!P110/'anexa 2 lei'!$O$4</f>
        <v>0</v>
      </c>
      <c r="K113" s="112">
        <f>'anexa 2 lei'!J110/'anexa 2 lei'!$O$4</f>
        <v>0</v>
      </c>
      <c r="L113" s="112">
        <f>'anexa 2 lei'!L110/'anexa 2 lei'!$O$4</f>
        <v>0</v>
      </c>
      <c r="M113" s="112">
        <f>'anexa 2 lei'!N110/'anexa 2 lei'!$O$4</f>
        <v>0</v>
      </c>
      <c r="N113" s="138">
        <f>'anexa 2 lei'!I110/'anexa 2 lei'!$O$4</f>
        <v>0</v>
      </c>
      <c r="O113" s="86"/>
      <c r="P113" s="87"/>
      <c r="Q113" s="163">
        <v>0</v>
      </c>
      <c r="S113" s="196">
        <f t="shared" si="14"/>
        <v>0</v>
      </c>
    </row>
    <row r="114" spans="1:19" ht="26.25" customHeight="1" x14ac:dyDescent="0.2">
      <c r="A114" s="511"/>
      <c r="B114" s="457"/>
      <c r="C114" s="432"/>
      <c r="D114" s="519" t="s">
        <v>151</v>
      </c>
      <c r="E114" s="519"/>
      <c r="F114" s="437">
        <f t="shared" si="12"/>
        <v>102</v>
      </c>
      <c r="G114" s="94">
        <f>'anexa 2 lei'!Q111/'anexa 2 lei'!$O$4</f>
        <v>0</v>
      </c>
      <c r="H114" s="94">
        <f>'anexa 2 lei'!H111/'anexa 2 lei'!$O$4</f>
        <v>0</v>
      </c>
      <c r="I114" s="94">
        <f t="shared" si="10"/>
        <v>0</v>
      </c>
      <c r="J114" s="94">
        <f>'anexa 2 lei'!P111/'anexa 2 lei'!$O$4</f>
        <v>0</v>
      </c>
      <c r="K114" s="112">
        <f>'anexa 2 lei'!J111/'anexa 2 lei'!$O$4</f>
        <v>0</v>
      </c>
      <c r="L114" s="112">
        <f>'anexa 2 lei'!L111/'anexa 2 lei'!$O$4</f>
        <v>0</v>
      </c>
      <c r="M114" s="112">
        <f>'anexa 2 lei'!N111/'anexa 2 lei'!$O$4</f>
        <v>0</v>
      </c>
      <c r="N114" s="138">
        <f>'anexa 2 lei'!I111/'anexa 2 lei'!$O$4</f>
        <v>0</v>
      </c>
      <c r="O114" s="86"/>
      <c r="P114" s="87"/>
      <c r="Q114" s="163">
        <v>0</v>
      </c>
      <c r="S114" s="196">
        <f t="shared" si="14"/>
        <v>0</v>
      </c>
    </row>
    <row r="115" spans="1:19" ht="38.25" customHeight="1" x14ac:dyDescent="0.2">
      <c r="A115" s="511"/>
      <c r="B115" s="457"/>
      <c r="C115" s="432" t="s">
        <v>54</v>
      </c>
      <c r="D115" s="519" t="s">
        <v>438</v>
      </c>
      <c r="E115" s="519"/>
      <c r="F115" s="437">
        <f t="shared" si="12"/>
        <v>103</v>
      </c>
      <c r="G115" s="94">
        <f>'anexa 2 lei'!Q112/'anexa 2 lei'!$O$4</f>
        <v>767.9</v>
      </c>
      <c r="H115" s="94">
        <f>'anexa 2 lei'!H112/'anexa 2 lei'!$O$4</f>
        <v>1374.72</v>
      </c>
      <c r="I115" s="94">
        <f t="shared" si="10"/>
        <v>1374.72</v>
      </c>
      <c r="J115" s="94">
        <f>'anexa 2 lei'!P112/'anexa 2 lei'!$O$4</f>
        <v>1372.144</v>
      </c>
      <c r="K115" s="112">
        <f>'anexa 2 lei'!J112/'anexa 2 lei'!$O$4</f>
        <v>387.15</v>
      </c>
      <c r="L115" s="112">
        <f>'anexa 2 lei'!L112/'anexa 2 lei'!$O$4</f>
        <v>1051.3</v>
      </c>
      <c r="M115" s="112">
        <f>'anexa 2 lei'!N112/'anexa 2 lei'!$O$4</f>
        <v>1442.95</v>
      </c>
      <c r="N115" s="138">
        <f>'anexa 2 lei'!I112/'anexa 2 lei'!$O$4</f>
        <v>1834.6</v>
      </c>
      <c r="O115" s="86">
        <f t="shared" si="11"/>
        <v>1.3370316818059911</v>
      </c>
      <c r="P115" s="87">
        <f t="shared" ref="P115:P121" si="16">J115/G115</f>
        <v>1.7868784998046621</v>
      </c>
      <c r="Q115" s="163">
        <v>881.22</v>
      </c>
      <c r="S115" s="196">
        <f t="shared" si="14"/>
        <v>462.4559999999999</v>
      </c>
    </row>
    <row r="116" spans="1:19" ht="13.5" customHeight="1" x14ac:dyDescent="0.2">
      <c r="A116" s="511"/>
      <c r="B116" s="457"/>
      <c r="C116" s="494"/>
      <c r="D116" s="517" t="s">
        <v>206</v>
      </c>
      <c r="E116" s="517"/>
      <c r="F116" s="437">
        <f t="shared" si="12"/>
        <v>104</v>
      </c>
      <c r="G116" s="94">
        <f>'anexa 2 lei'!Q113/'anexa 2 lei'!$O$4</f>
        <v>315.916</v>
      </c>
      <c r="H116" s="94">
        <f>'anexa 2 lei'!H113/'anexa 2 lei'!$O$4</f>
        <v>513.1</v>
      </c>
      <c r="I116" s="94">
        <f t="shared" si="10"/>
        <v>513.1</v>
      </c>
      <c r="J116" s="94">
        <f>'anexa 2 lei'!P113/'anexa 2 lei'!$O$4</f>
        <v>511.86099999999999</v>
      </c>
      <c r="K116" s="112">
        <f>'anexa 2 lei'!J113/'anexa 2 lei'!$O$4</f>
        <v>150</v>
      </c>
      <c r="L116" s="112">
        <f>'anexa 2 lei'!L113/'anexa 2 lei'!$O$4</f>
        <v>572.5</v>
      </c>
      <c r="M116" s="112">
        <f>'anexa 2 lei'!N113/'anexa 2 lei'!$O$4</f>
        <v>722.5</v>
      </c>
      <c r="N116" s="138">
        <f>'anexa 2 lei'!I113/'anexa 2 lei'!$O$4</f>
        <v>872.5</v>
      </c>
      <c r="O116" s="86">
        <f t="shared" si="11"/>
        <v>1.7045643250804419</v>
      </c>
      <c r="P116" s="87">
        <f t="shared" si="16"/>
        <v>1.6202439889084439</v>
      </c>
      <c r="Q116" s="163">
        <v>352.8</v>
      </c>
      <c r="S116" s="196">
        <f t="shared" si="14"/>
        <v>360.63900000000001</v>
      </c>
    </row>
    <row r="117" spans="1:19" ht="13.5" customHeight="1" x14ac:dyDescent="0.2">
      <c r="A117" s="511"/>
      <c r="B117" s="457"/>
      <c r="C117" s="494"/>
      <c r="D117" s="434"/>
      <c r="E117" s="119" t="s">
        <v>289</v>
      </c>
      <c r="F117" s="437">
        <f t="shared" si="12"/>
        <v>105</v>
      </c>
      <c r="G117" s="94">
        <v>84</v>
      </c>
      <c r="H117" s="94">
        <f>'anexa 2 lei'!H114/'anexa 2 lei'!$O$4</f>
        <v>293.64999999999998</v>
      </c>
      <c r="I117" s="94">
        <f t="shared" si="10"/>
        <v>293.64999999999998</v>
      </c>
      <c r="J117" s="94">
        <f>'anexa 2 lei'!P114/'anexa 2 lei'!$O$4</f>
        <v>293.64999999999998</v>
      </c>
      <c r="K117" s="112">
        <f>'anexa 2 lei'!J114/'anexa 2 lei'!$O$4</f>
        <v>105</v>
      </c>
      <c r="L117" s="112">
        <f>'anexa 2 lei'!L114/'anexa 2 lei'!$O$4</f>
        <v>210</v>
      </c>
      <c r="M117" s="112">
        <f>'anexa 2 lei'!N114/'anexa 2 lei'!$O$4</f>
        <v>315</v>
      </c>
      <c r="N117" s="138">
        <f>'anexa 2 lei'!I114/'anexa 2 lei'!$O$4</f>
        <v>420</v>
      </c>
      <c r="O117" s="86">
        <f t="shared" si="11"/>
        <v>1.4302741358760431</v>
      </c>
      <c r="P117" s="87">
        <f t="shared" si="16"/>
        <v>3.4958333333333331</v>
      </c>
      <c r="Q117" s="163">
        <v>93.6</v>
      </c>
      <c r="S117" s="196">
        <f t="shared" si="14"/>
        <v>126.35000000000002</v>
      </c>
    </row>
    <row r="118" spans="1:19" ht="13.5" customHeight="1" x14ac:dyDescent="0.2">
      <c r="A118" s="511"/>
      <c r="B118" s="457"/>
      <c r="C118" s="494"/>
      <c r="D118" s="434"/>
      <c r="E118" s="119" t="s">
        <v>290</v>
      </c>
      <c r="F118" s="437">
        <f t="shared" si="12"/>
        <v>106</v>
      </c>
      <c r="G118" s="94">
        <f>G116-G117</f>
        <v>231.916</v>
      </c>
      <c r="H118" s="94">
        <f>'anexa 2 lei'!H115/'anexa 2 lei'!$O$4</f>
        <v>219.45</v>
      </c>
      <c r="I118" s="94">
        <f t="shared" si="10"/>
        <v>219.45</v>
      </c>
      <c r="J118" s="94">
        <f>'anexa 2 lei'!P115/'anexa 2 lei'!$O$4</f>
        <v>218.21100000000001</v>
      </c>
      <c r="K118" s="112">
        <f>'anexa 2 lei'!J115/'anexa 2 lei'!$O$4</f>
        <v>45</v>
      </c>
      <c r="L118" s="112">
        <f>'anexa 2 lei'!L115/'anexa 2 lei'!$O$4</f>
        <v>362.5</v>
      </c>
      <c r="M118" s="112">
        <f>'anexa 2 lei'!N115/'anexa 2 lei'!$O$4</f>
        <v>407.5</v>
      </c>
      <c r="N118" s="138">
        <f>'anexa 2 lei'!I115/'anexa 2 lei'!$O$4</f>
        <v>452.5</v>
      </c>
      <c r="O118" s="86">
        <f t="shared" si="11"/>
        <v>2.0736809785024586</v>
      </c>
      <c r="P118" s="87">
        <f t="shared" si="16"/>
        <v>0.94090532779109681</v>
      </c>
      <c r="Q118" s="163">
        <v>259.2</v>
      </c>
      <c r="S118" s="196">
        <f t="shared" si="14"/>
        <v>234.28899999999999</v>
      </c>
    </row>
    <row r="119" spans="1:19" ht="18" customHeight="1" x14ac:dyDescent="0.2">
      <c r="A119" s="511"/>
      <c r="B119" s="457"/>
      <c r="C119" s="494"/>
      <c r="D119" s="504" t="s">
        <v>270</v>
      </c>
      <c r="E119" s="504"/>
      <c r="F119" s="437">
        <f t="shared" si="12"/>
        <v>107</v>
      </c>
      <c r="G119" s="94">
        <f>'anexa 2 lei'!Q116/'anexa 2 lei'!$O$4</f>
        <v>435.78399999999999</v>
      </c>
      <c r="H119" s="94">
        <f>'anexa 2 lei'!H116/'anexa 2 lei'!$O$4</f>
        <v>839.12</v>
      </c>
      <c r="I119" s="94">
        <f t="shared" si="10"/>
        <v>839.12</v>
      </c>
      <c r="J119" s="94">
        <f>'anexa 2 lei'!P116/'anexa 2 lei'!$O$4</f>
        <v>837.78300000000002</v>
      </c>
      <c r="K119" s="112">
        <f>'anexa 2 lei'!J116/'anexa 2 lei'!$O$4</f>
        <v>232.65</v>
      </c>
      <c r="L119" s="112">
        <f>'anexa 2 lei'!L116/'anexa 2 lei'!$O$4</f>
        <v>465.3</v>
      </c>
      <c r="M119" s="112">
        <f>'anexa 2 lei'!N116/'anexa 2 lei'!$O$4</f>
        <v>697.95</v>
      </c>
      <c r="N119" s="138">
        <f>'anexa 2 lei'!I116/'anexa 2 lei'!$O$4</f>
        <v>930.6</v>
      </c>
      <c r="O119" s="86">
        <f t="shared" si="11"/>
        <v>1.1107888319529042</v>
      </c>
      <c r="P119" s="87">
        <f t="shared" si="16"/>
        <v>1.9224730600480973</v>
      </c>
      <c r="Q119" s="163">
        <v>512.22</v>
      </c>
      <c r="S119" s="196">
        <f t="shared" si="14"/>
        <v>92.817000000000007</v>
      </c>
    </row>
    <row r="120" spans="1:19" ht="13.5" customHeight="1" x14ac:dyDescent="0.2">
      <c r="A120" s="511"/>
      <c r="B120" s="457"/>
      <c r="C120" s="494"/>
      <c r="D120" s="434"/>
      <c r="E120" s="119" t="s">
        <v>289</v>
      </c>
      <c r="F120" s="437">
        <f t="shared" si="12"/>
        <v>108</v>
      </c>
      <c r="G120" s="94">
        <f>'anexa 2 lei'!Q117/'anexa 2 lei'!$O$4</f>
        <v>322.70999999999998</v>
      </c>
      <c r="H120" s="94">
        <f>'anexa 2 lei'!H117/'anexa 2 lei'!$O$4</f>
        <v>662.31500000000005</v>
      </c>
      <c r="I120" s="94">
        <f t="shared" si="10"/>
        <v>662.31500000000005</v>
      </c>
      <c r="J120" s="94">
        <f>'anexa 2 lei'!P117/'anexa 2 lei'!$O$4</f>
        <v>662.31500000000005</v>
      </c>
      <c r="K120" s="112">
        <f>'anexa 2 lei'!J117/'anexa 2 lei'!$O$4</f>
        <v>183.9</v>
      </c>
      <c r="L120" s="112">
        <f>'anexa 2 lei'!L117/'anexa 2 lei'!$O$4</f>
        <v>367.8</v>
      </c>
      <c r="M120" s="112">
        <f>'anexa 2 lei'!N117/'anexa 2 lei'!$O$4</f>
        <v>551.70000000000005</v>
      </c>
      <c r="N120" s="138">
        <f>'anexa 2 lei'!I117/'anexa 2 lei'!$O$4</f>
        <v>735.6</v>
      </c>
      <c r="O120" s="86">
        <f t="shared" si="11"/>
        <v>1.1106497663498487</v>
      </c>
      <c r="P120" s="87">
        <f t="shared" si="16"/>
        <v>2.0523535062439966</v>
      </c>
      <c r="Q120" s="163">
        <v>322.70999999999998</v>
      </c>
      <c r="S120" s="196">
        <f t="shared" si="14"/>
        <v>73.284999999999968</v>
      </c>
    </row>
    <row r="121" spans="1:19" ht="13.5" customHeight="1" x14ac:dyDescent="0.2">
      <c r="A121" s="511"/>
      <c r="B121" s="457"/>
      <c r="C121" s="494"/>
      <c r="D121" s="434"/>
      <c r="E121" s="119" t="s">
        <v>290</v>
      </c>
      <c r="F121" s="437">
        <f t="shared" si="12"/>
        <v>109</v>
      </c>
      <c r="G121" s="94">
        <f>'anexa 2 lei'!Q118/'anexa 2 lei'!$O$4</f>
        <v>113.074</v>
      </c>
      <c r="H121" s="94">
        <f>'anexa 2 lei'!H118/'anexa 2 lei'!$O$4</f>
        <v>176.80500000000001</v>
      </c>
      <c r="I121" s="94">
        <f t="shared" si="10"/>
        <v>176.80500000000001</v>
      </c>
      <c r="J121" s="94">
        <f>'anexa 2 lei'!P118/'anexa 2 lei'!$O$4</f>
        <v>175.46799999999999</v>
      </c>
      <c r="K121" s="112">
        <f>'anexa 2 lei'!J118/'anexa 2 lei'!$O$4</f>
        <v>48.75</v>
      </c>
      <c r="L121" s="112">
        <f>'anexa 2 lei'!L118/'anexa 2 lei'!$O$4</f>
        <v>97.5</v>
      </c>
      <c r="M121" s="112">
        <f>'anexa 2 lei'!N118/'anexa 2 lei'!$O$4</f>
        <v>146.25</v>
      </c>
      <c r="N121" s="138">
        <f>'anexa 2 lei'!I118/'anexa 2 lei'!$O$4</f>
        <v>195</v>
      </c>
      <c r="O121" s="86">
        <f t="shared" si="11"/>
        <v>1.1113137438165364</v>
      </c>
      <c r="P121" s="87">
        <f t="shared" si="16"/>
        <v>1.5517979376337618</v>
      </c>
      <c r="Q121" s="163">
        <v>189.51</v>
      </c>
      <c r="S121" s="196">
        <f t="shared" si="14"/>
        <v>19.532000000000011</v>
      </c>
    </row>
    <row r="122" spans="1:19" ht="13.5" customHeight="1" x14ac:dyDescent="0.2">
      <c r="A122" s="511"/>
      <c r="B122" s="457"/>
      <c r="C122" s="494"/>
      <c r="D122" s="517" t="s">
        <v>471</v>
      </c>
      <c r="E122" s="517"/>
      <c r="F122" s="437">
        <f t="shared" si="12"/>
        <v>110</v>
      </c>
      <c r="G122" s="94">
        <f>'anexa 2 lei'!Q119/'anexa 2 lei'!$O$4</f>
        <v>16.2</v>
      </c>
      <c r="H122" s="94">
        <f>'anexa 2 lei'!H119/'anexa 2 lei'!$O$4</f>
        <v>22.5</v>
      </c>
      <c r="I122" s="94">
        <f t="shared" si="10"/>
        <v>22.5</v>
      </c>
      <c r="J122" s="94">
        <f>'anexa 2 lei'!P119/'anexa 2 lei'!$O$4</f>
        <v>22.5</v>
      </c>
      <c r="K122" s="112">
        <f>'anexa 2 lei'!J119/'anexa 2 lei'!$O$4</f>
        <v>4.5</v>
      </c>
      <c r="L122" s="112">
        <f>'anexa 2 lei'!L119/'anexa 2 lei'!$O$4</f>
        <v>13.5</v>
      </c>
      <c r="M122" s="112">
        <f>'anexa 2 lei'!N119/'anexa 2 lei'!$O$4</f>
        <v>22.5</v>
      </c>
      <c r="N122" s="138">
        <f>'anexa 2 lei'!I119/'anexa 2 lei'!$O$4</f>
        <v>31.5</v>
      </c>
      <c r="O122" s="86">
        <f t="shared" si="11"/>
        <v>1.4</v>
      </c>
      <c r="P122" s="87">
        <f>J122/G122</f>
        <v>1.3888888888888888</v>
      </c>
      <c r="Q122" s="163">
        <v>16.2</v>
      </c>
      <c r="S122" s="196">
        <f t="shared" si="14"/>
        <v>9</v>
      </c>
    </row>
    <row r="123" spans="1:19" ht="13.5" customHeight="1" x14ac:dyDescent="0.2">
      <c r="A123" s="511"/>
      <c r="B123" s="457"/>
      <c r="C123" s="494"/>
      <c r="D123" s="504" t="s">
        <v>154</v>
      </c>
      <c r="E123" s="504"/>
      <c r="F123" s="437">
        <f t="shared" si="12"/>
        <v>111</v>
      </c>
      <c r="G123" s="94">
        <f>'anexa 2 lei'!Q120/'anexa 2 lei'!$O$4</f>
        <v>0</v>
      </c>
      <c r="H123" s="94">
        <f>'anexa 2 lei'!H120/'anexa 2 lei'!$O$4</f>
        <v>0</v>
      </c>
      <c r="I123" s="94">
        <f t="shared" si="10"/>
        <v>0</v>
      </c>
      <c r="J123" s="94">
        <f>'anexa 2 lei'!P120/'anexa 2 lei'!$O$4</f>
        <v>0</v>
      </c>
      <c r="K123" s="112">
        <f>'anexa 2 lei'!J120/'anexa 2 lei'!$O$4</f>
        <v>0</v>
      </c>
      <c r="L123" s="112">
        <f>'anexa 2 lei'!L120/'anexa 2 lei'!$O$4</f>
        <v>0</v>
      </c>
      <c r="M123" s="112">
        <f>'anexa 2 lei'!N120/'anexa 2 lei'!$O$4</f>
        <v>0</v>
      </c>
      <c r="N123" s="138">
        <f>'anexa 2 lei'!I120/'anexa 2 lei'!$O$4</f>
        <v>0</v>
      </c>
      <c r="O123" s="86"/>
      <c r="P123" s="87"/>
      <c r="Q123" s="163">
        <v>0</v>
      </c>
      <c r="S123" s="196">
        <f t="shared" si="14"/>
        <v>0</v>
      </c>
    </row>
    <row r="124" spans="1:19" x14ac:dyDescent="0.2">
      <c r="A124" s="511"/>
      <c r="B124" s="457"/>
      <c r="C124" s="83" t="s">
        <v>58</v>
      </c>
      <c r="D124" s="506" t="s">
        <v>439</v>
      </c>
      <c r="E124" s="506"/>
      <c r="F124" s="437">
        <f t="shared" si="12"/>
        <v>112</v>
      </c>
      <c r="G124" s="94">
        <f>'anexa 2 lei'!Q121/'anexa 2 lei'!$O$4</f>
        <v>1182.377</v>
      </c>
      <c r="H124" s="94">
        <f>'anexa 2 lei'!H121/'anexa 2 lei'!$O$4</f>
        <v>1376.43</v>
      </c>
      <c r="I124" s="94">
        <f t="shared" si="10"/>
        <v>1376.43</v>
      </c>
      <c r="J124" s="94">
        <f>'anexa 2 lei'!P121/'anexa 2 lei'!$O$4</f>
        <v>1340.373</v>
      </c>
      <c r="K124" s="112">
        <f>'anexa 2 lei'!J121/'anexa 2 lei'!$O$4</f>
        <v>353.98899999999998</v>
      </c>
      <c r="L124" s="112">
        <f>'anexa 2 lei'!L121/'anexa 2 lei'!$O$4</f>
        <v>729.54899999999998</v>
      </c>
      <c r="M124" s="112">
        <f>'anexa 2 lei'!N121/'anexa 2 lei'!$O$4</f>
        <v>1097.5989999999999</v>
      </c>
      <c r="N124" s="138">
        <f>'anexa 2 lei'!I121/'anexa 2 lei'!$O$4</f>
        <v>1503.7809999999999</v>
      </c>
      <c r="O124" s="86">
        <f t="shared" si="11"/>
        <v>1.1219123333579533</v>
      </c>
      <c r="P124" s="87">
        <f t="shared" ref="P124:P129" si="17">J124/G124</f>
        <v>1.1336257386603428</v>
      </c>
      <c r="Q124" s="163">
        <v>1259.576</v>
      </c>
      <c r="S124" s="196">
        <f t="shared" si="14"/>
        <v>163.4079999999999</v>
      </c>
    </row>
    <row r="125" spans="1:19" ht="42" customHeight="1" x14ac:dyDescent="0.2">
      <c r="A125" s="511"/>
      <c r="B125" s="457"/>
      <c r="C125" s="506" t="s">
        <v>440</v>
      </c>
      <c r="D125" s="506"/>
      <c r="E125" s="506"/>
      <c r="F125" s="437">
        <v>113</v>
      </c>
      <c r="G125" s="94">
        <f>'anexa 2 lei'!Q122/'anexa 2 lei'!$O$4</f>
        <v>7373.1006100000004</v>
      </c>
      <c r="H125" s="94">
        <f>'anexa 2 lei'!H122/'anexa 2 lei'!$O$4</f>
        <v>15447.35643</v>
      </c>
      <c r="I125" s="94">
        <f t="shared" si="10"/>
        <v>15447.35643</v>
      </c>
      <c r="J125" s="94">
        <f>'anexa 2 lei'!P122/'anexa 2 lei'!$O$4</f>
        <v>23037.354990000003</v>
      </c>
      <c r="K125" s="112">
        <f>'anexa 2 lei'!J122/'anexa 2 lei'!$O$4</f>
        <v>3145.7151899999999</v>
      </c>
      <c r="L125" s="112">
        <f>'anexa 2 lei'!L122/'anexa 2 lei'!$O$4</f>
        <v>6488.0540099999998</v>
      </c>
      <c r="M125" s="112">
        <f>'anexa 2 lei'!N122/'anexa 2 lei'!$O$4</f>
        <v>10041.53052</v>
      </c>
      <c r="N125" s="138">
        <f>'anexa 2 lei'!I122/'anexa 2 lei'!$O$4</f>
        <v>15499.826519999999</v>
      </c>
      <c r="O125" s="86">
        <f t="shared" si="11"/>
        <v>0.6728127654727778</v>
      </c>
      <c r="P125" s="87">
        <f t="shared" si="17"/>
        <v>3.1245138522529943</v>
      </c>
      <c r="Q125" s="163">
        <v>13609.23876</v>
      </c>
      <c r="S125" s="196">
        <f t="shared" si="14"/>
        <v>-7537.5284700000047</v>
      </c>
    </row>
    <row r="126" spans="1:19" ht="15.75" customHeight="1" x14ac:dyDescent="0.2">
      <c r="A126" s="511"/>
      <c r="B126" s="457"/>
      <c r="C126" s="432" t="s">
        <v>22</v>
      </c>
      <c r="D126" s="504" t="s">
        <v>326</v>
      </c>
      <c r="E126" s="504"/>
      <c r="F126" s="437">
        <f t="shared" si="12"/>
        <v>114</v>
      </c>
      <c r="G126" s="94">
        <f>'anexa 2 lei'!Q123/'anexa 2 lei'!$O$4</f>
        <v>102.35333</v>
      </c>
      <c r="H126" s="94">
        <f>'anexa 2 lei'!H123/'anexa 2 lei'!$O$4</f>
        <v>435.16790000000003</v>
      </c>
      <c r="I126" s="94">
        <f t="shared" si="10"/>
        <v>435.16790000000003</v>
      </c>
      <c r="J126" s="94">
        <f>'anexa 2 lei'!P123/'anexa 2 lei'!$O$4</f>
        <v>152.63405</v>
      </c>
      <c r="K126" s="112">
        <f>'anexa 2 lei'!J123/'anexa 2 lei'!$O$4</f>
        <v>337.0797</v>
      </c>
      <c r="L126" s="112">
        <f>'anexa 2 lei'!L123/'anexa 2 lei'!$O$4</f>
        <v>422.25752</v>
      </c>
      <c r="M126" s="112">
        <f>'anexa 2 lei'!N123/'anexa 2 lei'!$O$4</f>
        <v>509.22790000000003</v>
      </c>
      <c r="N126" s="138">
        <f>'anexa 2 lei'!I123/'anexa 2 lei'!$O$4</f>
        <v>595.16790000000003</v>
      </c>
      <c r="O126" s="86">
        <f t="shared" si="11"/>
        <v>3.8993127680226007</v>
      </c>
      <c r="P126" s="87">
        <f t="shared" si="17"/>
        <v>1.4912465476208736</v>
      </c>
      <c r="Q126" s="163">
        <v>435.16790000000003</v>
      </c>
      <c r="S126" s="196">
        <f t="shared" si="14"/>
        <v>442.53385000000003</v>
      </c>
    </row>
    <row r="127" spans="1:19" ht="15.75" customHeight="1" x14ac:dyDescent="0.2">
      <c r="A127" s="511"/>
      <c r="B127" s="457"/>
      <c r="C127" s="432"/>
      <c r="D127" s="457" t="s">
        <v>207</v>
      </c>
      <c r="E127" s="457"/>
      <c r="F127" s="437">
        <f t="shared" si="12"/>
        <v>115</v>
      </c>
      <c r="G127" s="94">
        <f>'anexa 2 lei'!Q124/'anexa 2 lei'!$O$4</f>
        <v>6.1025</v>
      </c>
      <c r="H127" s="94">
        <f>'anexa 2 lei'!H124/'anexa 2 lei'!$O$4</f>
        <v>80</v>
      </c>
      <c r="I127" s="94">
        <f t="shared" si="10"/>
        <v>80</v>
      </c>
      <c r="J127" s="94">
        <f>'anexa 2 lei'!P124/'anexa 2 lei'!$O$4</f>
        <v>23.978459999999998</v>
      </c>
      <c r="K127" s="112">
        <f>'anexa 2 lei'!J124/'anexa 2 lei'!$O$4</f>
        <v>270</v>
      </c>
      <c r="L127" s="112">
        <f>'anexa 2 lei'!L124/'anexa 2 lei'!$O$4</f>
        <v>290</v>
      </c>
      <c r="M127" s="112">
        <f>'anexa 2 lei'!N124/'anexa 2 lei'!$O$4</f>
        <v>310</v>
      </c>
      <c r="N127" s="138">
        <f>'anexa 2 lei'!I124/'anexa 2 lei'!$O$4</f>
        <v>330</v>
      </c>
      <c r="O127" s="86">
        <f t="shared" si="11"/>
        <v>13.762351710660319</v>
      </c>
      <c r="P127" s="87">
        <f t="shared" si="17"/>
        <v>3.9292847193773039</v>
      </c>
      <c r="Q127" s="163">
        <v>80</v>
      </c>
      <c r="S127" s="196">
        <f t="shared" si="14"/>
        <v>306.02154000000002</v>
      </c>
    </row>
    <row r="128" spans="1:19" x14ac:dyDescent="0.2">
      <c r="A128" s="511"/>
      <c r="B128" s="457"/>
      <c r="C128" s="432"/>
      <c r="D128" s="457" t="s">
        <v>208</v>
      </c>
      <c r="E128" s="457"/>
      <c r="F128" s="437">
        <f t="shared" si="12"/>
        <v>116</v>
      </c>
      <c r="G128" s="94">
        <f>'anexa 2 lei'!Q125/'anexa 2 lei'!$O$4</f>
        <v>96.250830000000008</v>
      </c>
      <c r="H128" s="94">
        <f>'anexa 2 lei'!H125/'anexa 2 lei'!$O$4</f>
        <v>355.16790000000003</v>
      </c>
      <c r="I128" s="94">
        <f t="shared" si="10"/>
        <v>355.16790000000003</v>
      </c>
      <c r="J128" s="94">
        <f>'anexa 2 lei'!P125/'anexa 2 lei'!$O$4</f>
        <v>128.65558999999999</v>
      </c>
      <c r="K128" s="112">
        <f>'anexa 2 lei'!J125/'anexa 2 lei'!$O$4</f>
        <v>67.079700000000003</v>
      </c>
      <c r="L128" s="112">
        <f>'anexa 2 lei'!L125/'anexa 2 lei'!$O$4</f>
        <v>132.25752</v>
      </c>
      <c r="M128" s="112">
        <f>'anexa 2 lei'!N125/'anexa 2 lei'!$O$4</f>
        <v>199.22790000000001</v>
      </c>
      <c r="N128" s="138">
        <f>'anexa 2 lei'!I125/'anexa 2 lei'!$O$4</f>
        <v>265.16790000000003</v>
      </c>
      <c r="O128" s="86">
        <f t="shared" si="11"/>
        <v>2.0610678478875273</v>
      </c>
      <c r="P128" s="87">
        <f t="shared" si="17"/>
        <v>1.3366699279372445</v>
      </c>
      <c r="Q128" s="163">
        <v>355.16790000000003</v>
      </c>
      <c r="S128" s="196">
        <f t="shared" si="14"/>
        <v>136.51231000000004</v>
      </c>
    </row>
    <row r="129" spans="1:19" ht="13.5" customHeight="1" x14ac:dyDescent="0.2">
      <c r="A129" s="511"/>
      <c r="B129" s="457"/>
      <c r="C129" s="432" t="s">
        <v>30</v>
      </c>
      <c r="D129" s="457" t="s">
        <v>158</v>
      </c>
      <c r="E129" s="457"/>
      <c r="F129" s="437">
        <f t="shared" si="12"/>
        <v>117</v>
      </c>
      <c r="G129" s="94">
        <f>'anexa 2 lei'!Q126/'anexa 2 lei'!$O$4</f>
        <v>642.51840000000004</v>
      </c>
      <c r="H129" s="94">
        <f>'anexa 2 lei'!H126/'anexa 2 lei'!$O$4</f>
        <v>500</v>
      </c>
      <c r="I129" s="94">
        <f t="shared" si="10"/>
        <v>500</v>
      </c>
      <c r="J129" s="94">
        <f>'anexa 2 lei'!P126/'anexa 2 lei'!$O$4</f>
        <v>420.4008</v>
      </c>
      <c r="K129" s="112">
        <f>'anexa 2 lei'!J126/'anexa 2 lei'!$O$4</f>
        <v>0</v>
      </c>
      <c r="L129" s="112">
        <f>'anexa 2 lei'!L126/'anexa 2 lei'!$O$4</f>
        <v>250</v>
      </c>
      <c r="M129" s="112">
        <f>'anexa 2 lei'!N126/'anexa 2 lei'!$O$4</f>
        <v>250</v>
      </c>
      <c r="N129" s="138">
        <f>'anexa 2 lei'!I126/'anexa 2 lei'!$O$4</f>
        <v>250</v>
      </c>
      <c r="O129" s="86">
        <f t="shared" ref="O129" si="18">N129/J129</f>
        <v>0.59467060957067641</v>
      </c>
      <c r="P129" s="87">
        <f t="shared" si="17"/>
        <v>0.65430157330902894</v>
      </c>
      <c r="Q129" s="163">
        <v>0</v>
      </c>
      <c r="S129" s="196">
        <f t="shared" si="14"/>
        <v>-170.4008</v>
      </c>
    </row>
    <row r="130" spans="1:19" ht="15.75" customHeight="1" x14ac:dyDescent="0.2">
      <c r="A130" s="511"/>
      <c r="B130" s="457"/>
      <c r="C130" s="432" t="s">
        <v>32</v>
      </c>
      <c r="D130" s="504" t="s">
        <v>209</v>
      </c>
      <c r="E130" s="504"/>
      <c r="F130" s="437">
        <f t="shared" si="12"/>
        <v>118</v>
      </c>
      <c r="G130" s="94">
        <f>'anexa 2 lei'!Q127/'anexa 2 lei'!$O$4</f>
        <v>0</v>
      </c>
      <c r="H130" s="94">
        <f>'anexa 2 lei'!H127/'anexa 2 lei'!$O$4</f>
        <v>0</v>
      </c>
      <c r="I130" s="94">
        <f t="shared" si="10"/>
        <v>0</v>
      </c>
      <c r="J130" s="94">
        <f>'anexa 2 lei'!P127/'anexa 2 lei'!$O$4</f>
        <v>0</v>
      </c>
      <c r="K130" s="112">
        <f>'anexa 2 lei'!J127/'anexa 2 lei'!$O$4</f>
        <v>0</v>
      </c>
      <c r="L130" s="112">
        <f>'anexa 2 lei'!L127/'anexa 2 lei'!$O$4</f>
        <v>0</v>
      </c>
      <c r="M130" s="112">
        <f>'anexa 2 lei'!N127/'anexa 2 lei'!$O$4</f>
        <v>0</v>
      </c>
      <c r="N130" s="138">
        <f>'anexa 2 lei'!I127/'anexa 2 lei'!$O$4</f>
        <v>0</v>
      </c>
      <c r="O130" s="86">
        <v>0</v>
      </c>
      <c r="P130" s="87">
        <v>0</v>
      </c>
      <c r="Q130" s="163">
        <v>0</v>
      </c>
      <c r="S130" s="196">
        <f t="shared" si="14"/>
        <v>0</v>
      </c>
    </row>
    <row r="131" spans="1:19" ht="15.75" customHeight="1" x14ac:dyDescent="0.2">
      <c r="A131" s="511"/>
      <c r="B131" s="457"/>
      <c r="C131" s="432" t="s">
        <v>34</v>
      </c>
      <c r="D131" s="457" t="s">
        <v>103</v>
      </c>
      <c r="E131" s="457"/>
      <c r="F131" s="437">
        <f t="shared" si="12"/>
        <v>119</v>
      </c>
      <c r="G131" s="94">
        <f>'anexa 2 lei'!Q128/'anexa 2 lei'!$O$4</f>
        <v>468.36950999999999</v>
      </c>
      <c r="H131" s="94">
        <f>'anexa 2 lei'!H128/'anexa 2 lei'!$O$4</f>
        <v>300.64449000000002</v>
      </c>
      <c r="I131" s="94">
        <f t="shared" si="10"/>
        <v>300.64449000000002</v>
      </c>
      <c r="J131" s="94">
        <f>'anexa 2 lei'!P128/'anexa 2 lei'!$O$4</f>
        <v>255.59707</v>
      </c>
      <c r="K131" s="112">
        <f>'anexa 2 lei'!J128/'anexa 2 lei'!$O$4</f>
        <v>50.161490000000001</v>
      </c>
      <c r="L131" s="112">
        <f>'anexa 2 lei'!L128/'anexa 2 lei'!$O$4</f>
        <v>100.32248999999999</v>
      </c>
      <c r="M131" s="112">
        <f>'anexa 2 lei'!N128/'anexa 2 lei'!$O$4</f>
        <v>200.48348999999999</v>
      </c>
      <c r="N131" s="138">
        <f>'anexa 2 lei'!I128/'anexa 2 lei'!$O$4</f>
        <v>300.64449000000002</v>
      </c>
      <c r="O131" s="86">
        <f t="shared" si="11"/>
        <v>1.1762438826078876</v>
      </c>
      <c r="P131" s="87">
        <f t="shared" ref="P131:P140" si="19">J131/G131</f>
        <v>0.54571671413880041</v>
      </c>
      <c r="Q131" s="163">
        <v>300.64449000000002</v>
      </c>
      <c r="S131" s="196">
        <f t="shared" si="14"/>
        <v>45.047420000000017</v>
      </c>
    </row>
    <row r="132" spans="1:19" ht="15.75" customHeight="1" x14ac:dyDescent="0.2">
      <c r="A132" s="511"/>
      <c r="B132" s="457"/>
      <c r="C132" s="432" t="s">
        <v>23</v>
      </c>
      <c r="D132" s="504" t="s">
        <v>210</v>
      </c>
      <c r="E132" s="504"/>
      <c r="F132" s="437">
        <f t="shared" si="12"/>
        <v>120</v>
      </c>
      <c r="G132" s="94">
        <f>'anexa 2 lei'!Q129/'anexa 2 lei'!$O$4</f>
        <v>18641.785059999998</v>
      </c>
      <c r="H132" s="94">
        <f>'anexa 2 lei'!H129/'anexa 2 lei'!$O$4</f>
        <v>14647.294039999999</v>
      </c>
      <c r="I132" s="94">
        <f t="shared" si="10"/>
        <v>14647.294039999999</v>
      </c>
      <c r="J132" s="94">
        <f>'anexa 2 lei'!P129/'anexa 2 lei'!$O$4</f>
        <v>14891.47255</v>
      </c>
      <c r="K132" s="112">
        <f>'anexa 2 lei'!J129/'anexa 2 lei'!$O$4</f>
        <v>3930</v>
      </c>
      <c r="L132" s="112">
        <f>'anexa 2 lei'!L129/'anexa 2 lei'!$O$4</f>
        <v>7890</v>
      </c>
      <c r="M132" s="112">
        <f>'anexa 2 lei'!N129/'anexa 2 lei'!$O$4</f>
        <v>11810.34513</v>
      </c>
      <c r="N132" s="138">
        <f>'anexa 2 lei'!I129/'anexa 2 lei'!$O$4</f>
        <v>15760.690130000001</v>
      </c>
      <c r="O132" s="86">
        <f t="shared" si="11"/>
        <v>1.0583701562811529</v>
      </c>
      <c r="P132" s="87">
        <f t="shared" si="19"/>
        <v>0.79882224272357327</v>
      </c>
      <c r="Q132" s="163">
        <v>13121.600039999999</v>
      </c>
      <c r="S132" s="196">
        <f t="shared" si="14"/>
        <v>869.21758000000045</v>
      </c>
    </row>
    <row r="133" spans="1:19" ht="33.75" customHeight="1" x14ac:dyDescent="0.2">
      <c r="A133" s="511"/>
      <c r="B133" s="457"/>
      <c r="C133" s="432" t="s">
        <v>27</v>
      </c>
      <c r="D133" s="504" t="s">
        <v>373</v>
      </c>
      <c r="E133" s="504"/>
      <c r="F133" s="437">
        <f t="shared" si="12"/>
        <v>121</v>
      </c>
      <c r="G133" s="94">
        <f>'anexa 2 lei'!Q130/'anexa 2 lei'!$O$4</f>
        <v>-12481.92569</v>
      </c>
      <c r="H133" s="94">
        <f>'anexa 2 lei'!H130/'anexa 2 lei'!$O$4</f>
        <v>-435.75</v>
      </c>
      <c r="I133" s="94">
        <f t="shared" si="10"/>
        <v>-435.75</v>
      </c>
      <c r="J133" s="94">
        <f>'anexa 2 lei'!P130/'anexa 2 lei'!$O$4</f>
        <v>7317.2505199999996</v>
      </c>
      <c r="K133" s="112">
        <f>'anexa 2 lei'!J130/'anexa 2 lei'!$O$4</f>
        <v>-1171.5260000000001</v>
      </c>
      <c r="L133" s="112">
        <f>'anexa 2 lei'!L130/'anexa 2 lei'!$O$4</f>
        <v>-2174.5259999999998</v>
      </c>
      <c r="M133" s="112">
        <f>'anexa 2 lei'!N130/'anexa 2 lei'!$O$4</f>
        <v>-2728.5259999999998</v>
      </c>
      <c r="N133" s="138">
        <f>'anexa 2 lei'!I130/'anexa 2 lei'!$O$4</f>
        <v>-1406.6759999999999</v>
      </c>
      <c r="O133" s="86">
        <f t="shared" si="11"/>
        <v>-0.19224106051243958</v>
      </c>
      <c r="P133" s="87">
        <f t="shared" si="19"/>
        <v>-0.58622769448645862</v>
      </c>
      <c r="Q133" s="163">
        <v>-248.17367000000002</v>
      </c>
      <c r="S133" s="196">
        <f t="shared" si="14"/>
        <v>-8723.9265199999991</v>
      </c>
    </row>
    <row r="134" spans="1:19" ht="15.75" customHeight="1" x14ac:dyDescent="0.2">
      <c r="A134" s="511"/>
      <c r="B134" s="432"/>
      <c r="C134" s="432"/>
      <c r="D134" s="432" t="s">
        <v>42</v>
      </c>
      <c r="E134" s="440" t="s">
        <v>211</v>
      </c>
      <c r="F134" s="437">
        <f t="shared" si="12"/>
        <v>122</v>
      </c>
      <c r="G134" s="94">
        <f>'anexa 2 lei'!Q131/'anexa 2 lei'!$O$4</f>
        <v>3818.7090400000002</v>
      </c>
      <c r="H134" s="94">
        <f>'anexa 2 lei'!H131/'anexa 2 lei'!$O$4</f>
        <v>2273</v>
      </c>
      <c r="I134" s="94">
        <f t="shared" si="10"/>
        <v>2273</v>
      </c>
      <c r="J134" s="94">
        <f>'anexa 2 lei'!P131/'anexa 2 lei'!$O$4</f>
        <v>11015.888000000001</v>
      </c>
      <c r="K134" s="112">
        <f>'anexa 2 lei'!J131/'anexa 2 lei'!$O$4</f>
        <v>0</v>
      </c>
      <c r="L134" s="112">
        <f>'anexa 2 lei'!L131/'anexa 2 lei'!$O$4</f>
        <v>0</v>
      </c>
      <c r="M134" s="112">
        <f>'anexa 2 lei'!N131/'anexa 2 lei'!$O$4</f>
        <v>0</v>
      </c>
      <c r="N134" s="138">
        <f>'anexa 2 lei'!I131/'anexa 2 lei'!$O$4</f>
        <v>2073</v>
      </c>
      <c r="O134" s="86">
        <f t="shared" si="11"/>
        <v>0.18818274114624259</v>
      </c>
      <c r="P134" s="87">
        <f t="shared" si="19"/>
        <v>2.8847151968404487</v>
      </c>
      <c r="Q134" s="163">
        <v>3233</v>
      </c>
      <c r="S134" s="196">
        <f t="shared" si="14"/>
        <v>-8942.8880000000008</v>
      </c>
    </row>
    <row r="135" spans="1:19" ht="15.75" customHeight="1" x14ac:dyDescent="0.2">
      <c r="A135" s="511"/>
      <c r="B135" s="432"/>
      <c r="C135" s="432"/>
      <c r="D135" s="120" t="s">
        <v>291</v>
      </c>
      <c r="E135" s="119" t="s">
        <v>292</v>
      </c>
      <c r="F135" s="437">
        <f t="shared" si="12"/>
        <v>123</v>
      </c>
      <c r="G135" s="94">
        <f>'anexa 2 lei'!Q132/'anexa 2 lei'!$O$4</f>
        <v>1126</v>
      </c>
      <c r="H135" s="94">
        <f>'anexa 2 lei'!H132/'anexa 2 lei'!$O$4</f>
        <v>800</v>
      </c>
      <c r="I135" s="94">
        <f t="shared" ref="I135:I154" si="20">H135</f>
        <v>800</v>
      </c>
      <c r="J135" s="94">
        <f>'anexa 2 lei'!P132/'anexa 2 lei'!$O$4</f>
        <v>1000</v>
      </c>
      <c r="K135" s="112">
        <f>'anexa 2 lei'!J132/'anexa 2 lei'!$O$4</f>
        <v>0</v>
      </c>
      <c r="L135" s="112">
        <f>'anexa 2 lei'!L132/'anexa 2 lei'!$O$4</f>
        <v>0</v>
      </c>
      <c r="M135" s="112">
        <f>'anexa 2 lei'!N132/'anexa 2 lei'!$O$4</f>
        <v>0</v>
      </c>
      <c r="N135" s="138">
        <f>'anexa 2 lei'!I132/'anexa 2 lei'!$O$4</f>
        <v>700</v>
      </c>
      <c r="O135" s="86">
        <f t="shared" si="11"/>
        <v>0.7</v>
      </c>
      <c r="P135" s="87">
        <f t="shared" si="19"/>
        <v>0.88809946714031973</v>
      </c>
      <c r="Q135" s="163">
        <v>2300</v>
      </c>
      <c r="S135" s="196">
        <f t="shared" si="14"/>
        <v>-300</v>
      </c>
    </row>
    <row r="136" spans="1:19" ht="15.75" customHeight="1" x14ac:dyDescent="0.2">
      <c r="A136" s="511"/>
      <c r="B136" s="432"/>
      <c r="C136" s="432"/>
      <c r="D136" s="120" t="s">
        <v>293</v>
      </c>
      <c r="E136" s="119" t="s">
        <v>294</v>
      </c>
      <c r="F136" s="437">
        <f t="shared" si="12"/>
        <v>124</v>
      </c>
      <c r="G136" s="94">
        <f>'anexa 2 lei'!Q133/'anexa 2 lei'!$O$4</f>
        <v>93.6</v>
      </c>
      <c r="H136" s="94">
        <f>'anexa 2 lei'!H133/'anexa 2 lei'!$O$4</f>
        <v>93.6</v>
      </c>
      <c r="I136" s="94">
        <f t="shared" si="20"/>
        <v>93.6</v>
      </c>
      <c r="J136" s="94">
        <f>'anexa 2 lei'!P133/'anexa 2 lei'!$O$4</f>
        <v>272.5</v>
      </c>
      <c r="K136" s="112">
        <f>'anexa 2 lei'!J133/'anexa 2 lei'!$O$4</f>
        <v>0</v>
      </c>
      <c r="L136" s="112">
        <f>'anexa 2 lei'!L133/'anexa 2 lei'!$O$4</f>
        <v>0</v>
      </c>
      <c r="M136" s="112">
        <f>'anexa 2 lei'!N133/'anexa 2 lei'!$O$4</f>
        <v>0</v>
      </c>
      <c r="N136" s="138">
        <f>'anexa 2 lei'!I133/'anexa 2 lei'!$O$4</f>
        <v>336</v>
      </c>
      <c r="O136" s="86">
        <f t="shared" si="11"/>
        <v>1.2330275229357799</v>
      </c>
      <c r="P136" s="87">
        <f t="shared" si="19"/>
        <v>2.9113247863247866</v>
      </c>
      <c r="Q136" s="163">
        <v>93.6</v>
      </c>
      <c r="S136" s="196">
        <f t="shared" si="14"/>
        <v>63.5</v>
      </c>
    </row>
    <row r="137" spans="1:19" ht="25.5" x14ac:dyDescent="0.2">
      <c r="A137" s="511"/>
      <c r="B137" s="432"/>
      <c r="C137" s="432"/>
      <c r="D137" s="117" t="s">
        <v>43</v>
      </c>
      <c r="E137" s="439" t="s">
        <v>212</v>
      </c>
      <c r="F137" s="437">
        <f t="shared" si="12"/>
        <v>125</v>
      </c>
      <c r="G137" s="94">
        <f>'anexa 2 lei'!Q134/'anexa 2 lei'!$O$4</f>
        <v>16300.63473</v>
      </c>
      <c r="H137" s="94">
        <f>'anexa 2 lei'!H134/'anexa 2 lei'!$O$4</f>
        <v>2708.75</v>
      </c>
      <c r="I137" s="94">
        <f t="shared" si="20"/>
        <v>2708.75</v>
      </c>
      <c r="J137" s="94">
        <f>'anexa 2 lei'!P134/'anexa 2 lei'!$O$4</f>
        <v>3698.6374799999999</v>
      </c>
      <c r="K137" s="112">
        <f>'anexa 2 lei'!J134/'anexa 2 lei'!$O$4</f>
        <v>1171.5260000000001</v>
      </c>
      <c r="L137" s="112">
        <f>'anexa 2 lei'!L134/'anexa 2 lei'!$O$4</f>
        <v>2174.5259999999998</v>
      </c>
      <c r="M137" s="112">
        <f>'anexa 2 lei'!N134/'anexa 2 lei'!$O$4</f>
        <v>2728.5259999999998</v>
      </c>
      <c r="N137" s="138">
        <f>'anexa 2 lei'!I134/'anexa 2 lei'!$O$4</f>
        <v>3479.6759999999999</v>
      </c>
      <c r="O137" s="86">
        <f t="shared" ref="O137:O162" si="21">N137/J137</f>
        <v>0.94079942108843828</v>
      </c>
      <c r="P137" s="87">
        <f t="shared" si="19"/>
        <v>0.22690143919322092</v>
      </c>
      <c r="Q137" s="163">
        <v>3481.1736700000001</v>
      </c>
      <c r="S137" s="196">
        <f t="shared" si="14"/>
        <v>-218.96147999999994</v>
      </c>
    </row>
    <row r="138" spans="1:19" ht="24.75" customHeight="1" x14ac:dyDescent="0.2">
      <c r="A138" s="511"/>
      <c r="B138" s="432"/>
      <c r="C138" s="432"/>
      <c r="D138" s="432" t="s">
        <v>55</v>
      </c>
      <c r="E138" s="440" t="s">
        <v>374</v>
      </c>
      <c r="F138" s="437">
        <f t="shared" si="12"/>
        <v>126</v>
      </c>
      <c r="G138" s="94">
        <f>'anexa 2 lei'!Q135/'anexa 2 lei'!$O$4</f>
        <v>16300.63473</v>
      </c>
      <c r="H138" s="94">
        <f>'anexa 2 lei'!H135/'anexa 2 lei'!$O$4</f>
        <v>2708.75</v>
      </c>
      <c r="I138" s="94">
        <f t="shared" si="20"/>
        <v>2708.75</v>
      </c>
      <c r="J138" s="94">
        <f>'anexa 2 lei'!P135/'anexa 2 lei'!$O$4</f>
        <v>3698.6374799999999</v>
      </c>
      <c r="K138" s="112">
        <f>'anexa 2 lei'!J135/'anexa 2 lei'!$O$4</f>
        <v>1171.5260000000001</v>
      </c>
      <c r="L138" s="112">
        <f>'anexa 2 lei'!L135/'anexa 2 lei'!$O$4</f>
        <v>2174.5259999999998</v>
      </c>
      <c r="M138" s="112">
        <f>'anexa 2 lei'!N135/'anexa 2 lei'!$O$4</f>
        <v>2728.5259999999998</v>
      </c>
      <c r="N138" s="138">
        <f>'anexa 2 lei'!I135/'anexa 2 lei'!$O$4</f>
        <v>3479.6759999999999</v>
      </c>
      <c r="O138" s="86">
        <f t="shared" si="21"/>
        <v>0.94079942108843828</v>
      </c>
      <c r="P138" s="87">
        <f t="shared" si="19"/>
        <v>0.22690143919322092</v>
      </c>
      <c r="Q138" s="163">
        <v>3481.1736700000001</v>
      </c>
      <c r="S138" s="196">
        <f t="shared" si="14"/>
        <v>-218.96147999999994</v>
      </c>
    </row>
    <row r="139" spans="1:19" ht="25.5" x14ac:dyDescent="0.2">
      <c r="A139" s="511"/>
      <c r="B139" s="432"/>
      <c r="C139" s="432"/>
      <c r="D139" s="432"/>
      <c r="E139" s="440" t="s">
        <v>381</v>
      </c>
      <c r="F139" s="437">
        <f t="shared" si="12"/>
        <v>127</v>
      </c>
      <c r="G139" s="94">
        <f>'anexa 2 lei'!Q136/'anexa 2 lei'!$O$4</f>
        <v>1684.309</v>
      </c>
      <c r="H139" s="94">
        <f>'anexa 2 lei'!H136/'anexa 2 lei'!$O$4</f>
        <v>1497.6</v>
      </c>
      <c r="I139" s="94">
        <f t="shared" si="20"/>
        <v>1497.6</v>
      </c>
      <c r="J139" s="94">
        <f>'anexa 2 lei'!P136/'anexa 2 lei'!$O$4</f>
        <v>1592.229</v>
      </c>
      <c r="K139" s="112">
        <f>'anexa 2 lei'!J136/'anexa 2 lei'!$O$4</f>
        <v>1018.526</v>
      </c>
      <c r="L139" s="112">
        <f>'anexa 2 lei'!L136/'anexa 2 lei'!$O$4</f>
        <v>1718.5260000000001</v>
      </c>
      <c r="M139" s="112">
        <f>'anexa 2 lei'!N136/'anexa 2 lei'!$O$4</f>
        <v>1718.5260000000001</v>
      </c>
      <c r="N139" s="138">
        <f>'anexa 2 lei'!I136/'anexa 2 lei'!$O$4</f>
        <v>1718.5260000000001</v>
      </c>
      <c r="O139" s="86">
        <f t="shared" si="21"/>
        <v>1.0793208765824513</v>
      </c>
      <c r="P139" s="87">
        <f t="shared" si="19"/>
        <v>0.94533069644584222</v>
      </c>
      <c r="Q139" s="163">
        <v>2393.6</v>
      </c>
      <c r="S139" s="196">
        <f t="shared" si="14"/>
        <v>126.29700000000003</v>
      </c>
    </row>
    <row r="140" spans="1:19" ht="25.5" x14ac:dyDescent="0.2">
      <c r="A140" s="511"/>
      <c r="B140" s="432"/>
      <c r="C140" s="432"/>
      <c r="D140" s="432"/>
      <c r="E140" s="440" t="s">
        <v>213</v>
      </c>
      <c r="F140" s="437">
        <f t="shared" si="12"/>
        <v>128</v>
      </c>
      <c r="G140" s="94">
        <f>'anexa 2 lei'!Q137/'anexa 2 lei'!$O$4</f>
        <v>14616.32573</v>
      </c>
      <c r="H140" s="94">
        <f>'anexa 2 lei'!H137/'anexa 2 lei'!$O$4</f>
        <v>1211.1500000000001</v>
      </c>
      <c r="I140" s="94">
        <f t="shared" si="20"/>
        <v>1211.1500000000001</v>
      </c>
      <c r="J140" s="94">
        <f>'anexa 2 lei'!P137/'anexa 2 lei'!$O$4</f>
        <v>2106.4084800000001</v>
      </c>
      <c r="K140" s="112">
        <f>'anexa 2 lei'!J137/'anexa 2 lei'!$O$4</f>
        <v>153</v>
      </c>
      <c r="L140" s="112">
        <f>'anexa 2 lei'!L137/'anexa 2 lei'!$O$4</f>
        <v>456</v>
      </c>
      <c r="M140" s="112">
        <f>'anexa 2 lei'!N137/'anexa 2 lei'!$O$4</f>
        <v>1010</v>
      </c>
      <c r="N140" s="138">
        <f>'anexa 2 lei'!I137/'anexa 2 lei'!$O$4</f>
        <v>1761.15</v>
      </c>
      <c r="O140" s="86">
        <f t="shared" si="21"/>
        <v>0.83609139287171885</v>
      </c>
      <c r="P140" s="87">
        <f t="shared" si="19"/>
        <v>0.14411340571567846</v>
      </c>
      <c r="Q140" s="163">
        <v>1087.57367</v>
      </c>
      <c r="S140" s="196">
        <f t="shared" si="14"/>
        <v>-345.25847999999996</v>
      </c>
    </row>
    <row r="141" spans="1:19" ht="13.5" customHeight="1" thickBot="1" x14ac:dyDescent="0.25">
      <c r="A141" s="511"/>
      <c r="B141" s="444"/>
      <c r="C141" s="444"/>
      <c r="D141" s="444"/>
      <c r="E141" s="122" t="s">
        <v>214</v>
      </c>
      <c r="F141" s="441">
        <f t="shared" si="12"/>
        <v>129</v>
      </c>
      <c r="G141" s="113">
        <f>'anexa 2 lei'!Q138/'anexa 2 lei'!$O$4</f>
        <v>0</v>
      </c>
      <c r="H141" s="113">
        <f>'anexa 2 lei'!H138/'anexa 2 lei'!$O$4</f>
        <v>0</v>
      </c>
      <c r="I141" s="113">
        <f t="shared" si="20"/>
        <v>0</v>
      </c>
      <c r="J141" s="113">
        <f>'anexa 2 lei'!P138/'anexa 2 lei'!$O$4</f>
        <v>0</v>
      </c>
      <c r="K141" s="57">
        <f>'anexa 2 lei'!J138/'anexa 2 lei'!$O$4</f>
        <v>0</v>
      </c>
      <c r="L141" s="57">
        <f>'anexa 2 lei'!L138/'anexa 2 lei'!$O$4</f>
        <v>0</v>
      </c>
      <c r="M141" s="57">
        <f>'anexa 2 lei'!N138/'anexa 2 lei'!$O$4</f>
        <v>0</v>
      </c>
      <c r="N141" s="136">
        <f>'anexa 2 lei'!I138/'anexa 2 lei'!$O$4</f>
        <v>0</v>
      </c>
      <c r="O141" s="57">
        <f>'anexa 2 lei'!J138/'anexa 2 lei'!$O$4</f>
        <v>0</v>
      </c>
      <c r="P141" s="115"/>
      <c r="Q141" s="163">
        <v>0</v>
      </c>
      <c r="S141" s="196">
        <f t="shared" si="14"/>
        <v>0</v>
      </c>
    </row>
    <row r="142" spans="1:19" ht="15.75" customHeight="1" thickBot="1" x14ac:dyDescent="0.25">
      <c r="A142" s="512"/>
      <c r="B142" s="70" t="s">
        <v>16</v>
      </c>
      <c r="C142" s="310"/>
      <c r="D142" s="515" t="s">
        <v>375</v>
      </c>
      <c r="E142" s="515"/>
      <c r="F142" s="344">
        <f t="shared" ref="F142:F188" si="22">F141+1</f>
        <v>130</v>
      </c>
      <c r="G142" s="71">
        <f>'anexa 2 lei'!Q139/'anexa 2 lei'!$O$4</f>
        <v>1584.12402</v>
      </c>
      <c r="H142" s="71">
        <f>'anexa 2 lei'!H139/'anexa 2 lei'!$O$4</f>
        <v>1801.5</v>
      </c>
      <c r="I142" s="71">
        <f t="shared" si="20"/>
        <v>1801.5</v>
      </c>
      <c r="J142" s="71">
        <f>'anexa 2 lei'!P139/'anexa 2 lei'!$O$4</f>
        <v>1968.0304900000001</v>
      </c>
      <c r="K142" s="72">
        <f>'anexa 2 lei'!J139/'anexa 2 lei'!$O$4</f>
        <v>589.5</v>
      </c>
      <c r="L142" s="72">
        <f>'anexa 2 lei'!L139/'anexa 2 lei'!$O$4</f>
        <v>859.5</v>
      </c>
      <c r="M142" s="72">
        <f>'anexa 2 lei'!N139/'anexa 2 lei'!$O$4</f>
        <v>1519.5</v>
      </c>
      <c r="N142" s="137">
        <f>'anexa 2 lei'!I139/'anexa 2 lei'!$O$4</f>
        <v>1764.5</v>
      </c>
      <c r="O142" s="73">
        <f t="shared" si="21"/>
        <v>0.89658163781801969</v>
      </c>
      <c r="P142" s="74">
        <f>J142/G142</f>
        <v>1.2423462210995324</v>
      </c>
      <c r="Q142" s="164">
        <v>2150</v>
      </c>
      <c r="S142" s="196">
        <f t="shared" si="14"/>
        <v>-203.5304900000001</v>
      </c>
    </row>
    <row r="143" spans="1:19" ht="15.75" customHeight="1" x14ac:dyDescent="0.2">
      <c r="A143" s="511"/>
      <c r="B143" s="456"/>
      <c r="C143" s="431" t="s">
        <v>22</v>
      </c>
      <c r="D143" s="503" t="s">
        <v>441</v>
      </c>
      <c r="E143" s="503"/>
      <c r="F143" s="320">
        <f t="shared" si="22"/>
        <v>131</v>
      </c>
      <c r="G143" s="121">
        <f>'anexa 2 lei'!Q140/'anexa 2 lei'!$O$4</f>
        <v>735.31965000000002</v>
      </c>
      <c r="H143" s="121">
        <f>'anexa 2 lei'!H140/'anexa 2 lei'!$O$4</f>
        <v>767</v>
      </c>
      <c r="I143" s="121">
        <f t="shared" si="20"/>
        <v>767</v>
      </c>
      <c r="J143" s="121">
        <f>'anexa 2 lei'!P140/'anexa 2 lei'!$O$4</f>
        <v>633.29183</v>
      </c>
      <c r="K143" s="56">
        <f>'anexa 2 lei'!J140/'anexa 2 lei'!$O$4</f>
        <v>350</v>
      </c>
      <c r="L143" s="56">
        <f>'anexa 2 lei'!L140/'anexa 2 lei'!$O$4</f>
        <v>350</v>
      </c>
      <c r="M143" s="56">
        <f>'anexa 2 lei'!N140/'anexa 2 lei'!$O$4</f>
        <v>730</v>
      </c>
      <c r="N143" s="135">
        <f>'anexa 2 lei'!I140/'anexa 2 lei'!$O$4</f>
        <v>730</v>
      </c>
      <c r="O143" s="80">
        <f t="shared" si="21"/>
        <v>1.1527071176648529</v>
      </c>
      <c r="P143" s="81">
        <f>J143/G143</f>
        <v>0.8612469828597672</v>
      </c>
      <c r="Q143" s="163">
        <v>1180</v>
      </c>
      <c r="S143" s="196">
        <f t="shared" si="14"/>
        <v>96.708169999999996</v>
      </c>
    </row>
    <row r="144" spans="1:19" x14ac:dyDescent="0.2">
      <c r="A144" s="511"/>
      <c r="B144" s="457"/>
      <c r="C144" s="432"/>
      <c r="D144" s="432" t="s">
        <v>164</v>
      </c>
      <c r="E144" s="433" t="s">
        <v>215</v>
      </c>
      <c r="F144" s="437">
        <f t="shared" si="22"/>
        <v>132</v>
      </c>
      <c r="G144" s="94">
        <f>'anexa 2 lei'!Q141/'anexa 2 lei'!$O$4</f>
        <v>735.31965000000002</v>
      </c>
      <c r="H144" s="94">
        <f>'anexa 2 lei'!H141/'anexa 2 lei'!$O$4</f>
        <v>767</v>
      </c>
      <c r="I144" s="94">
        <f t="shared" si="20"/>
        <v>767</v>
      </c>
      <c r="J144" s="94">
        <f>'anexa 2 lei'!P141/'anexa 2 lei'!$O$4</f>
        <v>633.29183</v>
      </c>
      <c r="K144" s="112">
        <f>'anexa 2 lei'!J141/'anexa 2 lei'!$O$4</f>
        <v>350</v>
      </c>
      <c r="L144" s="112">
        <f>'anexa 2 lei'!L141/'anexa 2 lei'!$O$4</f>
        <v>350</v>
      </c>
      <c r="M144" s="112">
        <f>'anexa 2 lei'!N141/'anexa 2 lei'!$O$4</f>
        <v>730</v>
      </c>
      <c r="N144" s="138">
        <f>'anexa 2 lei'!I141/'anexa 2 lei'!$O$4</f>
        <v>730</v>
      </c>
      <c r="O144" s="86">
        <f t="shared" si="21"/>
        <v>1.1527071176648529</v>
      </c>
      <c r="P144" s="87">
        <f>J144/G144</f>
        <v>0.8612469828597672</v>
      </c>
      <c r="Q144" s="163">
        <v>1180</v>
      </c>
      <c r="S144" s="196">
        <f t="shared" si="14"/>
        <v>96.708169999999996</v>
      </c>
    </row>
    <row r="145" spans="1:19" ht="13.5" customHeight="1" x14ac:dyDescent="0.2">
      <c r="A145" s="511"/>
      <c r="B145" s="457"/>
      <c r="C145" s="432"/>
      <c r="D145" s="117" t="s">
        <v>56</v>
      </c>
      <c r="E145" s="440" t="s">
        <v>216</v>
      </c>
      <c r="F145" s="437">
        <f t="shared" si="22"/>
        <v>133</v>
      </c>
      <c r="G145" s="94">
        <f>'anexa 2 lei'!Q142/'anexa 2 lei'!$O$4</f>
        <v>0</v>
      </c>
      <c r="H145" s="94">
        <f>'anexa 2 lei'!H142/'anexa 2 lei'!$O$4</f>
        <v>0</v>
      </c>
      <c r="I145" s="94">
        <f t="shared" si="20"/>
        <v>0</v>
      </c>
      <c r="J145" s="94">
        <f>'anexa 2 lei'!P142/'anexa 2 lei'!$O$4</f>
        <v>0</v>
      </c>
      <c r="K145" s="112">
        <f>'anexa 2 lei'!J142/'anexa 2 lei'!$O$4</f>
        <v>0</v>
      </c>
      <c r="L145" s="112">
        <f>'anexa 2 lei'!L142/'anexa 2 lei'!$O$4</f>
        <v>0</v>
      </c>
      <c r="M145" s="112">
        <f>'anexa 2 lei'!N142/'anexa 2 lei'!$O$4</f>
        <v>0</v>
      </c>
      <c r="N145" s="138">
        <f>'anexa 2 lei'!I142/'anexa 2 lei'!$O$4</f>
        <v>0</v>
      </c>
      <c r="O145" s="86">
        <f>-P145</f>
        <v>0</v>
      </c>
      <c r="P145" s="87">
        <v>0</v>
      </c>
      <c r="Q145" s="163">
        <v>0</v>
      </c>
      <c r="S145" s="196">
        <f t="shared" si="14"/>
        <v>0</v>
      </c>
    </row>
    <row r="146" spans="1:19" ht="31.5" customHeight="1" x14ac:dyDescent="0.2">
      <c r="A146" s="511"/>
      <c r="B146" s="457"/>
      <c r="C146" s="432" t="s">
        <v>30</v>
      </c>
      <c r="D146" s="506" t="s">
        <v>376</v>
      </c>
      <c r="E146" s="506"/>
      <c r="F146" s="437">
        <f t="shared" si="22"/>
        <v>134</v>
      </c>
      <c r="G146" s="94">
        <f>'anexa 2 lei'!Q143/'anexa 2 lei'!$O$4</f>
        <v>735.60034999999993</v>
      </c>
      <c r="H146" s="94">
        <f>'anexa 2 lei'!H143/'anexa 2 lei'!$O$4</f>
        <v>858</v>
      </c>
      <c r="I146" s="94">
        <f t="shared" si="20"/>
        <v>858</v>
      </c>
      <c r="J146" s="94">
        <f>'anexa 2 lei'!P143/'anexa 2 lei'!$O$4</f>
        <v>1305.4856100000002</v>
      </c>
      <c r="K146" s="112">
        <f>'anexa 2 lei'!J143/'anexa 2 lei'!$O$4</f>
        <v>218</v>
      </c>
      <c r="L146" s="112">
        <f>'anexa 2 lei'!L143/'anexa 2 lei'!$O$4</f>
        <v>448</v>
      </c>
      <c r="M146" s="112">
        <f>'anexa 2 lei'!N143/'anexa 2 lei'!$O$4</f>
        <v>678</v>
      </c>
      <c r="N146" s="138">
        <f>'anexa 2 lei'!I143/'anexa 2 lei'!$O$4</f>
        <v>858</v>
      </c>
      <c r="O146" s="86">
        <f t="shared" si="21"/>
        <v>0.6572267004919341</v>
      </c>
      <c r="P146" s="87">
        <f>J146/G146</f>
        <v>1.7747213007715403</v>
      </c>
      <c r="Q146" s="163">
        <v>720</v>
      </c>
      <c r="S146" s="196">
        <f t="shared" si="14"/>
        <v>-447.48561000000018</v>
      </c>
    </row>
    <row r="147" spans="1:19" ht="15.75" customHeight="1" x14ac:dyDescent="0.2">
      <c r="A147" s="511"/>
      <c r="B147" s="457"/>
      <c r="C147" s="432"/>
      <c r="D147" s="432" t="s">
        <v>62</v>
      </c>
      <c r="E147" s="433" t="s">
        <v>215</v>
      </c>
      <c r="F147" s="437">
        <f t="shared" si="22"/>
        <v>135</v>
      </c>
      <c r="G147" s="94">
        <f>'anexa 2 lei'!Q144/'anexa 2 lei'!$O$4</f>
        <v>735.60034999999993</v>
      </c>
      <c r="H147" s="94">
        <f>'anexa 2 lei'!H144/'anexa 2 lei'!$O$4</f>
        <v>858</v>
      </c>
      <c r="I147" s="94">
        <f t="shared" si="20"/>
        <v>858</v>
      </c>
      <c r="J147" s="94">
        <f>'anexa 2 lei'!P144/'anexa 2 lei'!$O$4</f>
        <v>1305.4856100000002</v>
      </c>
      <c r="K147" s="112">
        <f>'anexa 2 lei'!J144/'anexa 2 lei'!$O$4</f>
        <v>218</v>
      </c>
      <c r="L147" s="112">
        <f>'anexa 2 lei'!L144/'anexa 2 lei'!$O$4</f>
        <v>448</v>
      </c>
      <c r="M147" s="112">
        <f>'anexa 2 lei'!N144/'anexa 2 lei'!$O$4</f>
        <v>678</v>
      </c>
      <c r="N147" s="138">
        <f>'anexa 2 lei'!I144/'anexa 2 lei'!$O$4</f>
        <v>858</v>
      </c>
      <c r="O147" s="86">
        <f t="shared" si="21"/>
        <v>0.6572267004919341</v>
      </c>
      <c r="P147" s="87">
        <f>J147/G147</f>
        <v>1.7747213007715403</v>
      </c>
      <c r="Q147" s="163">
        <v>720</v>
      </c>
      <c r="S147" s="196">
        <f t="shared" si="14"/>
        <v>-447.48561000000018</v>
      </c>
    </row>
    <row r="148" spans="1:19" x14ac:dyDescent="0.2">
      <c r="A148" s="511"/>
      <c r="B148" s="457"/>
      <c r="C148" s="432"/>
      <c r="D148" s="432" t="s">
        <v>63</v>
      </c>
      <c r="E148" s="440" t="s">
        <v>216</v>
      </c>
      <c r="F148" s="437">
        <f t="shared" si="22"/>
        <v>136</v>
      </c>
      <c r="G148" s="94">
        <f>'anexa 2 lei'!Q145/'anexa 2 lei'!$O$4</f>
        <v>0</v>
      </c>
      <c r="H148" s="94">
        <f>'anexa 2 lei'!H145/'anexa 2 lei'!$O$4</f>
        <v>0</v>
      </c>
      <c r="I148" s="94">
        <f t="shared" si="20"/>
        <v>0</v>
      </c>
      <c r="J148" s="94">
        <f>'anexa 2 lei'!P145/'anexa 2 lei'!$O$4</f>
        <v>0</v>
      </c>
      <c r="K148" s="112">
        <f>'anexa 2 lei'!J145/'anexa 2 lei'!$O$4</f>
        <v>0</v>
      </c>
      <c r="L148" s="112">
        <f>'anexa 2 lei'!L145/'anexa 2 lei'!$O$4</f>
        <v>0</v>
      </c>
      <c r="M148" s="112">
        <f>'anexa 2 lei'!N145/'anexa 2 lei'!$O$4</f>
        <v>0</v>
      </c>
      <c r="N148" s="138">
        <f>'anexa 2 lei'!I145/'anexa 2 lei'!$O$4</f>
        <v>0</v>
      </c>
      <c r="O148" s="86"/>
      <c r="P148" s="87"/>
      <c r="Q148" s="163">
        <v>0</v>
      </c>
      <c r="S148" s="196">
        <f t="shared" si="14"/>
        <v>0</v>
      </c>
    </row>
    <row r="149" spans="1:19" x14ac:dyDescent="0.2">
      <c r="A149" s="511"/>
      <c r="B149" s="457"/>
      <c r="C149" s="432" t="s">
        <v>32</v>
      </c>
      <c r="D149" s="457" t="s">
        <v>217</v>
      </c>
      <c r="E149" s="457"/>
      <c r="F149" s="437">
        <f t="shared" si="22"/>
        <v>137</v>
      </c>
      <c r="G149" s="94">
        <f>'anexa 2 lei'!Q146/'anexa 2 lei'!$O$4</f>
        <v>113.20402</v>
      </c>
      <c r="H149" s="94">
        <f>'anexa 2 lei'!H146/'anexa 2 lei'!$O$4</f>
        <v>176.5</v>
      </c>
      <c r="I149" s="94">
        <f t="shared" si="20"/>
        <v>176.5</v>
      </c>
      <c r="J149" s="94">
        <f>'anexa 2 lei'!P146/'anexa 2 lei'!$O$4</f>
        <v>29.253049999999998</v>
      </c>
      <c r="K149" s="112">
        <f>'anexa 2 lei'!J146/'anexa 2 lei'!$O$4</f>
        <v>21.5</v>
      </c>
      <c r="L149" s="112">
        <f>'anexa 2 lei'!L146/'anexa 2 lei'!$O$4</f>
        <v>61.5</v>
      </c>
      <c r="M149" s="112">
        <f>'anexa 2 lei'!N146/'anexa 2 lei'!$O$4</f>
        <v>101.5</v>
      </c>
      <c r="N149" s="138">
        <f>'anexa 2 lei'!I146/'anexa 2 lei'!$O$4</f>
        <v>176.5</v>
      </c>
      <c r="O149" s="86">
        <f t="shared" si="21"/>
        <v>6.0335588938589311</v>
      </c>
      <c r="P149" s="87">
        <f>J149/G149</f>
        <v>0.25840999286067756</v>
      </c>
      <c r="Q149" s="163">
        <v>250</v>
      </c>
      <c r="S149" s="196">
        <f t="shared" si="14"/>
        <v>147.24695</v>
      </c>
    </row>
    <row r="150" spans="1:19" ht="13.5" thickBot="1" x14ac:dyDescent="0.25">
      <c r="A150" s="513"/>
      <c r="B150" s="444" t="s">
        <v>12</v>
      </c>
      <c r="C150" s="444"/>
      <c r="D150" s="526" t="s">
        <v>83</v>
      </c>
      <c r="E150" s="526"/>
      <c r="F150" s="441"/>
      <c r="G150" s="113">
        <f>'anexa 2 lei'!Q147/'anexa 2 lei'!$O$4</f>
        <v>0</v>
      </c>
      <c r="H150" s="113">
        <f>'anexa 2 lei'!H147/'anexa 2 lei'!$O$4</f>
        <v>0</v>
      </c>
      <c r="I150" s="113">
        <f t="shared" si="20"/>
        <v>0</v>
      </c>
      <c r="J150" s="113">
        <f>'anexa 2 lei'!P147/'anexa 2 lei'!$O$4</f>
        <v>0</v>
      </c>
      <c r="K150" s="57">
        <f>'anexa 2 lei'!J147/'anexa 2 lei'!$O$4</f>
        <v>0</v>
      </c>
      <c r="L150" s="57">
        <f>'anexa 2 lei'!L147/'anexa 2 lei'!$O$4</f>
        <v>0</v>
      </c>
      <c r="M150" s="57">
        <f>'anexa 2 lei'!N147/'anexa 2 lei'!$O$4</f>
        <v>0</v>
      </c>
      <c r="N150" s="136">
        <f>'anexa 2 lei'!I147/'anexa 2 lei'!$O$4</f>
        <v>0</v>
      </c>
      <c r="O150" s="114"/>
      <c r="P150" s="115"/>
      <c r="Q150" s="165">
        <v>0</v>
      </c>
      <c r="S150" s="196">
        <f>N150-J150</f>
        <v>0</v>
      </c>
    </row>
    <row r="151" spans="1:19" s="126" customFormat="1" ht="13.5" thickBot="1" x14ac:dyDescent="0.25">
      <c r="A151" s="140" t="s">
        <v>84</v>
      </c>
      <c r="B151" s="141"/>
      <c r="C151" s="141"/>
      <c r="D151" s="527" t="s">
        <v>300</v>
      </c>
      <c r="E151" s="527"/>
      <c r="F151" s="329">
        <v>138</v>
      </c>
      <c r="G151" s="143">
        <f>'anexa 2 lei'!Q148/'anexa 2 lei'!$O$4</f>
        <v>13404.586650000001</v>
      </c>
      <c r="H151" s="143">
        <f>'anexa 2 lei'!H148/'anexa 2 lei'!$O$4</f>
        <v>3066.3869738924836</v>
      </c>
      <c r="I151" s="143">
        <f t="shared" si="20"/>
        <v>3066.3869738924836</v>
      </c>
      <c r="J151" s="143">
        <f>'anexa 2 lei'!P148/'anexa 2 lei'!$O$4</f>
        <v>7838.9342800000313</v>
      </c>
      <c r="K151" s="137">
        <f>'anexa 2 lei'!J148/'anexa 2 lei'!$O$4</f>
        <v>1009.9390295000022</v>
      </c>
      <c r="L151" s="137">
        <f>'anexa 2 lei'!L148/'anexa 2 lei'!$O$4</f>
        <v>4396.3920764613449</v>
      </c>
      <c r="M151" s="137">
        <f>'anexa 2 lei'!N148/'anexa 2 lei'!$O$4</f>
        <v>7092.0774201280192</v>
      </c>
      <c r="N151" s="137">
        <f>'anexa 2 lei'!I148/'anexa 2 lei'!$O$4</f>
        <v>7856.5674921346745</v>
      </c>
      <c r="O151" s="144">
        <f t="shared" si="21"/>
        <v>1.0022494399754864</v>
      </c>
      <c r="P151" s="145">
        <f>J151/G151</f>
        <v>0.58479492763770013</v>
      </c>
      <c r="Q151" s="166">
        <v>3163.466487185789</v>
      </c>
      <c r="S151" s="196">
        <f t="shared" ref="S151" si="23">N151-J151</f>
        <v>17.633212134643145</v>
      </c>
    </row>
    <row r="152" spans="1:19" x14ac:dyDescent="0.2">
      <c r="A152" s="330"/>
      <c r="B152" s="331"/>
      <c r="C152" s="331"/>
      <c r="D152" s="332"/>
      <c r="E152" s="332" t="s">
        <v>295</v>
      </c>
      <c r="F152" s="333">
        <f t="shared" si="22"/>
        <v>139</v>
      </c>
      <c r="G152" s="334">
        <f>'anexa 2 lei'!Q149/'anexa 2 lei'!$O$4</f>
        <v>16300.63473</v>
      </c>
      <c r="H152" s="334">
        <f>'anexa 2 lei'!H149/'anexa 2 lei'!$O$4</f>
        <v>2708.75</v>
      </c>
      <c r="I152" s="334">
        <f t="shared" si="20"/>
        <v>2708.75</v>
      </c>
      <c r="J152" s="334">
        <f>'anexa 2 lei'!P149/'anexa 2 lei'!$O$4</f>
        <v>3698.6374799999999</v>
      </c>
      <c r="K152" s="335">
        <f>'anexa 2 lei'!J149/'anexa 2 lei'!$O$4</f>
        <v>1171.5260000000001</v>
      </c>
      <c r="L152" s="335">
        <f>'anexa 2 lei'!L149/'anexa 2 lei'!$O$4</f>
        <v>2174.5259999999998</v>
      </c>
      <c r="M152" s="335">
        <f>'anexa 2 lei'!N149/'anexa 2 lei'!$O$4</f>
        <v>2728.5259999999998</v>
      </c>
      <c r="N152" s="336">
        <f>'anexa 2 lei'!I149/'anexa 2 lei'!$O$4</f>
        <v>3479.6759999999999</v>
      </c>
      <c r="O152" s="337">
        <f t="shared" si="21"/>
        <v>0.94079942108843828</v>
      </c>
      <c r="P152" s="338">
        <f>J152/G152</f>
        <v>0.22690143919322092</v>
      </c>
      <c r="Q152" s="167">
        <v>3481.1736700000001</v>
      </c>
    </row>
    <row r="153" spans="1:19" ht="18.75" customHeight="1" thickBot="1" x14ac:dyDescent="0.25">
      <c r="A153" s="438"/>
      <c r="B153" s="444"/>
      <c r="C153" s="444"/>
      <c r="D153" s="444"/>
      <c r="E153" s="122" t="s">
        <v>218</v>
      </c>
      <c r="F153" s="441">
        <f t="shared" si="22"/>
        <v>140</v>
      </c>
      <c r="G153" s="113">
        <f>'anexa 2 lei'!Q150/'anexa 2 lei'!$O$4</f>
        <v>4154.2717499999999</v>
      </c>
      <c r="H153" s="113">
        <f>'anexa 2 lei'!H150/'anexa 2 lei'!$O$4</f>
        <v>2273</v>
      </c>
      <c r="I153" s="113">
        <f t="shared" si="20"/>
        <v>2273</v>
      </c>
      <c r="J153" s="113">
        <f>'anexa 2 lei'!P150/'anexa 2 lei'!$O$4</f>
        <v>2098.6921699999998</v>
      </c>
      <c r="K153" s="57">
        <f>'anexa 2 lei'!J150/'anexa 2 lei'!$O$4</f>
        <v>0</v>
      </c>
      <c r="L153" s="57">
        <f>'anexa 2 lei'!L150/'anexa 2 lei'!$O$4</f>
        <v>0</v>
      </c>
      <c r="M153" s="57">
        <f>'anexa 2 lei'!N150/'anexa 2 lei'!$O$4</f>
        <v>0</v>
      </c>
      <c r="N153" s="136">
        <f>'anexa 2 lei'!I150/'anexa 2 lei'!$O$4</f>
        <v>2073</v>
      </c>
      <c r="O153" s="114">
        <f t="shared" si="21"/>
        <v>0.9877580093130095</v>
      </c>
      <c r="P153" s="115">
        <f>J153/G153</f>
        <v>0.50518894677508752</v>
      </c>
      <c r="Q153" s="165">
        <v>3233</v>
      </c>
    </row>
    <row r="154" spans="1:19" ht="18.75" customHeight="1" thickBot="1" x14ac:dyDescent="0.25">
      <c r="A154" s="347" t="s">
        <v>86</v>
      </c>
      <c r="B154" s="348"/>
      <c r="C154" s="448"/>
      <c r="D154" s="510" t="s">
        <v>87</v>
      </c>
      <c r="E154" s="510"/>
      <c r="F154" s="344">
        <f t="shared" si="22"/>
        <v>141</v>
      </c>
      <c r="G154" s="134">
        <f>'anexa 2 lei'!Q151/'anexa 2 lei'!$O$4</f>
        <v>775.39499999999998</v>
      </c>
      <c r="H154" s="134">
        <f>'anexa 2 lei'!H151/'anexa 2 lei'!$O$4</f>
        <v>0</v>
      </c>
      <c r="I154" s="134">
        <f t="shared" si="20"/>
        <v>0</v>
      </c>
      <c r="J154" s="134">
        <f>'anexa 2 lei'!P151/'anexa 2 lei'!$O$4</f>
        <v>1254.2294848000051</v>
      </c>
      <c r="K154" s="349">
        <f>'anexa 2 lei'!J151/'anexa 2 lei'!$O$4</f>
        <v>0</v>
      </c>
      <c r="L154" s="349">
        <f>'anexa 2 lei'!L151/'anexa 2 lei'!$O$4</f>
        <v>0</v>
      </c>
      <c r="M154" s="349">
        <f>'anexa 2 lei'!N151/'anexa 2 lei'!$O$4</f>
        <v>0</v>
      </c>
      <c r="N154" s="350">
        <f>'anexa 2 lei'!I151/'anexa 2 lei'!$O$4</f>
        <v>1257.0507987415479</v>
      </c>
      <c r="O154" s="345">
        <f t="shared" si="21"/>
        <v>1.0022494399754862</v>
      </c>
      <c r="P154" s="346">
        <f>J154/G154</f>
        <v>1.6175362038702921</v>
      </c>
      <c r="Q154" s="161">
        <v>506.15463794972618</v>
      </c>
    </row>
    <row r="155" spans="1:19" ht="17.25" customHeight="1" thickBot="1" x14ac:dyDescent="0.25">
      <c r="A155" s="131" t="s">
        <v>88</v>
      </c>
      <c r="B155" s="443"/>
      <c r="C155" s="443"/>
      <c r="D155" s="525" t="s">
        <v>109</v>
      </c>
      <c r="E155" s="525"/>
      <c r="F155" s="333"/>
      <c r="G155" s="339"/>
      <c r="H155" s="339"/>
      <c r="I155" s="339"/>
      <c r="J155" s="339"/>
      <c r="K155" s="340"/>
      <c r="L155" s="340"/>
      <c r="M155" s="340"/>
      <c r="N155" s="341"/>
      <c r="O155" s="342"/>
      <c r="P155" s="343"/>
      <c r="Q155" s="168"/>
    </row>
    <row r="156" spans="1:19" s="130" customFormat="1" ht="17.25" customHeight="1" thickBot="1" x14ac:dyDescent="0.25">
      <c r="A156" s="348"/>
      <c r="B156" s="448">
        <v>1</v>
      </c>
      <c r="C156" s="448"/>
      <c r="D156" s="310"/>
      <c r="E156" s="310" t="s">
        <v>369</v>
      </c>
      <c r="F156" s="452">
        <v>142</v>
      </c>
      <c r="G156" s="71">
        <f>G13</f>
        <v>139044.39525999999</v>
      </c>
      <c r="H156" s="71">
        <f t="shared" ref="H156:N156" si="24">H13</f>
        <v>155059.27313587183</v>
      </c>
      <c r="I156" s="71">
        <f t="shared" si="24"/>
        <v>155059.27313587183</v>
      </c>
      <c r="J156" s="71">
        <f t="shared" si="24"/>
        <v>159345.16556000002</v>
      </c>
      <c r="K156" s="71">
        <f t="shared" si="24"/>
        <v>37404.832645499999</v>
      </c>
      <c r="L156" s="71">
        <f t="shared" si="24"/>
        <v>81121.133885127987</v>
      </c>
      <c r="M156" s="71">
        <f t="shared" si="24"/>
        <v>124417.93158612799</v>
      </c>
      <c r="N156" s="143">
        <f t="shared" si="24"/>
        <v>168374.36410346802</v>
      </c>
      <c r="O156" s="73">
        <f t="shared" si="21"/>
        <v>1.0566644021595253</v>
      </c>
      <c r="P156" s="74">
        <f>J156/G156</f>
        <v>1.1460020755388198</v>
      </c>
      <c r="Q156" s="169">
        <v>162103.38477680951</v>
      </c>
    </row>
    <row r="157" spans="1:19" s="129" customFormat="1" ht="17.25" customHeight="1" x14ac:dyDescent="0.2">
      <c r="A157" s="106"/>
      <c r="B157" s="107"/>
      <c r="C157" s="107"/>
      <c r="D157" s="107"/>
      <c r="E157" s="431" t="s">
        <v>370</v>
      </c>
      <c r="F157" s="320">
        <f t="shared" si="22"/>
        <v>143</v>
      </c>
      <c r="G157" s="108"/>
      <c r="H157" s="108"/>
      <c r="I157" s="108"/>
      <c r="J157" s="108"/>
      <c r="K157" s="109"/>
      <c r="L157" s="109"/>
      <c r="M157" s="109"/>
      <c r="N157" s="148"/>
      <c r="O157" s="110"/>
      <c r="P157" s="111"/>
      <c r="Q157" s="164"/>
    </row>
    <row r="158" spans="1:19" s="129" customFormat="1" ht="29.25" customHeight="1" thickBot="1" x14ac:dyDescent="0.25">
      <c r="A158" s="351"/>
      <c r="B158" s="352"/>
      <c r="C158" s="352"/>
      <c r="D158" s="352"/>
      <c r="E158" s="353" t="s">
        <v>371</v>
      </c>
      <c r="F158" s="441">
        <f t="shared" si="22"/>
        <v>144</v>
      </c>
      <c r="G158" s="354"/>
      <c r="H158" s="354"/>
      <c r="I158" s="354"/>
      <c r="J158" s="354"/>
      <c r="K158" s="355"/>
      <c r="L158" s="355"/>
      <c r="M158" s="355"/>
      <c r="N158" s="356"/>
      <c r="O158" s="357"/>
      <c r="P158" s="358"/>
      <c r="Q158" s="164"/>
    </row>
    <row r="159" spans="1:19" s="152" customFormat="1" ht="29.25" customHeight="1" thickBot="1" x14ac:dyDescent="0.25">
      <c r="A159" s="70"/>
      <c r="B159" s="310">
        <v>2</v>
      </c>
      <c r="C159" s="310"/>
      <c r="D159" s="310"/>
      <c r="E159" s="453" t="s">
        <v>458</v>
      </c>
      <c r="F159" s="452">
        <f t="shared" si="22"/>
        <v>145</v>
      </c>
      <c r="G159" s="71">
        <f>G41</f>
        <v>125152.33384000001</v>
      </c>
      <c r="H159" s="71">
        <f t="shared" ref="H159:Q159" si="25">H41</f>
        <v>150740.43467597934</v>
      </c>
      <c r="I159" s="71">
        <f t="shared" si="25"/>
        <v>150740.43467597934</v>
      </c>
      <c r="J159" s="71">
        <f t="shared" si="25"/>
        <v>151564.33366</v>
      </c>
      <c r="K159" s="71">
        <f t="shared" si="25"/>
        <v>36125.407231999998</v>
      </c>
      <c r="L159" s="71">
        <f t="shared" si="25"/>
        <v>76604.265600666651</v>
      </c>
      <c r="M159" s="71">
        <f t="shared" si="25"/>
        <v>116845.39250399999</v>
      </c>
      <c r="N159" s="71">
        <f t="shared" si="25"/>
        <v>159992.34512533332</v>
      </c>
      <c r="O159" s="359">
        <f t="shared" si="25"/>
        <v>1.0556068255757296</v>
      </c>
      <c r="P159" s="360">
        <f t="shared" si="25"/>
        <v>1.2110388117393496</v>
      </c>
      <c r="Q159" s="170">
        <f t="shared" si="25"/>
        <v>157509.96680362374</v>
      </c>
    </row>
    <row r="160" spans="1:19" s="152" customFormat="1" ht="37.5" customHeight="1" x14ac:dyDescent="0.2">
      <c r="A160" s="106"/>
      <c r="B160" s="107"/>
      <c r="C160" s="107"/>
      <c r="D160" s="107"/>
      <c r="E160" s="159" t="s">
        <v>459</v>
      </c>
      <c r="F160" s="320">
        <f t="shared" si="22"/>
        <v>146</v>
      </c>
      <c r="G160" s="108"/>
      <c r="H160" s="108"/>
      <c r="I160" s="108"/>
      <c r="J160" s="108"/>
      <c r="K160" s="109"/>
      <c r="L160" s="109"/>
      <c r="M160" s="109"/>
      <c r="N160" s="148"/>
      <c r="O160" s="110"/>
      <c r="P160" s="111"/>
      <c r="Q160" s="162"/>
    </row>
    <row r="161" spans="1:17" ht="17.25" customHeight="1" x14ac:dyDescent="0.2">
      <c r="A161" s="75"/>
      <c r="B161" s="76">
        <v>3</v>
      </c>
      <c r="C161" s="77"/>
      <c r="D161" s="505" t="s">
        <v>442</v>
      </c>
      <c r="E161" s="505"/>
      <c r="F161" s="437">
        <v>147</v>
      </c>
      <c r="G161" s="78">
        <f t="shared" ref="G161:N162" si="26">G98</f>
        <v>56040.714</v>
      </c>
      <c r="H161" s="78">
        <f t="shared" si="26"/>
        <v>66229.737958646001</v>
      </c>
      <c r="I161" s="78">
        <f t="shared" si="26"/>
        <v>66229.737958646001</v>
      </c>
      <c r="J161" s="78">
        <f t="shared" si="26"/>
        <v>63040.434000000001</v>
      </c>
      <c r="K161" s="79">
        <f t="shared" si="26"/>
        <v>16525.632740000001</v>
      </c>
      <c r="L161" s="79">
        <f t="shared" si="26"/>
        <v>35014.256600000001</v>
      </c>
      <c r="M161" s="79">
        <f t="shared" si="26"/>
        <v>52881.023860000001</v>
      </c>
      <c r="N161" s="150">
        <f t="shared" si="26"/>
        <v>72742.820317999984</v>
      </c>
      <c r="O161" s="80">
        <f t="shared" si="21"/>
        <v>1.153907352826917</v>
      </c>
      <c r="P161" s="81">
        <f>J161/G161</f>
        <v>1.1249041901928658</v>
      </c>
      <c r="Q161" s="171">
        <v>60291.980416290397</v>
      </c>
    </row>
    <row r="162" spans="1:17" ht="25.5" x14ac:dyDescent="0.2">
      <c r="A162" s="82"/>
      <c r="B162" s="451"/>
      <c r="C162" s="83"/>
      <c r="D162" s="153"/>
      <c r="E162" s="153" t="s">
        <v>466</v>
      </c>
      <c r="F162" s="445" t="s">
        <v>443</v>
      </c>
      <c r="G162" s="84">
        <f t="shared" si="26"/>
        <v>50742.095000000001</v>
      </c>
      <c r="H162" s="84">
        <f t="shared" si="26"/>
        <v>58600.000458646005</v>
      </c>
      <c r="I162" s="84">
        <f t="shared" si="26"/>
        <v>58600.000458646005</v>
      </c>
      <c r="J162" s="84">
        <f t="shared" si="26"/>
        <v>56330.474000000002</v>
      </c>
      <c r="K162" s="85">
        <f t="shared" si="26"/>
        <v>15345.702740000001</v>
      </c>
      <c r="L162" s="85">
        <f t="shared" si="26"/>
        <v>30573.0766</v>
      </c>
      <c r="M162" s="85">
        <f t="shared" si="26"/>
        <v>46539.133860000002</v>
      </c>
      <c r="N162" s="139">
        <f t="shared" si="26"/>
        <v>64200.000318000006</v>
      </c>
      <c r="O162" s="86">
        <f t="shared" si="21"/>
        <v>1.1397028244072649</v>
      </c>
      <c r="P162" s="87">
        <f>J162/G162</f>
        <v>1.1101329970707752</v>
      </c>
      <c r="Q162" s="172">
        <v>52800.000416290393</v>
      </c>
    </row>
    <row r="163" spans="1:17" ht="25.5" x14ac:dyDescent="0.2">
      <c r="A163" s="82"/>
      <c r="B163" s="451"/>
      <c r="C163" s="83"/>
      <c r="D163" s="434"/>
      <c r="E163" s="434" t="s">
        <v>467</v>
      </c>
      <c r="F163" s="445" t="s">
        <v>444</v>
      </c>
      <c r="G163" s="84">
        <f>G103</f>
        <v>5298.6189999999997</v>
      </c>
      <c r="H163" s="84">
        <f t="shared" ref="H163:Q163" si="27">H103</f>
        <v>7629.7375000000002</v>
      </c>
      <c r="I163" s="84">
        <f t="shared" si="27"/>
        <v>7629.7375000000002</v>
      </c>
      <c r="J163" s="84">
        <f t="shared" si="27"/>
        <v>6709.96</v>
      </c>
      <c r="K163" s="84">
        <f t="shared" si="27"/>
        <v>1179.93</v>
      </c>
      <c r="L163" s="84">
        <f t="shared" si="27"/>
        <v>4441.18</v>
      </c>
      <c r="M163" s="84">
        <f t="shared" si="27"/>
        <v>6341.89</v>
      </c>
      <c r="N163" s="84">
        <f t="shared" si="27"/>
        <v>8542.82</v>
      </c>
      <c r="O163" s="86">
        <f t="shared" ref="O163" si="28">N163/J163</f>
        <v>1.2731551305820004</v>
      </c>
      <c r="P163" s="87">
        <f>J163/G163</f>
        <v>1.2663601591282561</v>
      </c>
      <c r="Q163" s="361">
        <f t="shared" si="27"/>
        <v>7491.98</v>
      </c>
    </row>
    <row r="164" spans="1:17" ht="25.5" x14ac:dyDescent="0.2">
      <c r="A164" s="82"/>
      <c r="B164" s="451"/>
      <c r="C164" s="83"/>
      <c r="D164" s="434"/>
      <c r="E164" s="434" t="s">
        <v>468</v>
      </c>
      <c r="F164" s="445" t="s">
        <v>465</v>
      </c>
      <c r="G164" s="84">
        <f>G111</f>
        <v>0</v>
      </c>
      <c r="H164" s="84">
        <f t="shared" ref="H164:Q164" si="29">H111</f>
        <v>0</v>
      </c>
      <c r="I164" s="84">
        <f t="shared" si="29"/>
        <v>0</v>
      </c>
      <c r="J164" s="84">
        <f t="shared" si="29"/>
        <v>0</v>
      </c>
      <c r="K164" s="84">
        <f t="shared" si="29"/>
        <v>0</v>
      </c>
      <c r="L164" s="84">
        <f t="shared" si="29"/>
        <v>0</v>
      </c>
      <c r="M164" s="84">
        <f t="shared" si="29"/>
        <v>0</v>
      </c>
      <c r="N164" s="84">
        <f t="shared" si="29"/>
        <v>0</v>
      </c>
      <c r="O164" s="84">
        <f t="shared" si="29"/>
        <v>0</v>
      </c>
      <c r="P164" s="363">
        <f t="shared" si="29"/>
        <v>0</v>
      </c>
      <c r="Q164" s="361">
        <f t="shared" si="29"/>
        <v>0</v>
      </c>
    </row>
    <row r="165" spans="1:17" s="123" customFormat="1" x14ac:dyDescent="0.2">
      <c r="A165" s="528"/>
      <c r="B165" s="83">
        <v>3</v>
      </c>
      <c r="C165" s="83"/>
      <c r="D165" s="506" t="s">
        <v>219</v>
      </c>
      <c r="E165" s="506"/>
      <c r="F165" s="437">
        <v>148</v>
      </c>
      <c r="G165" s="88">
        <v>926</v>
      </c>
      <c r="H165" s="88">
        <v>1015</v>
      </c>
      <c r="I165" s="88">
        <v>956</v>
      </c>
      <c r="J165" s="88">
        <v>940</v>
      </c>
      <c r="K165" s="312">
        <v>949</v>
      </c>
      <c r="L165" s="94">
        <v>958</v>
      </c>
      <c r="M165" s="94">
        <v>965</v>
      </c>
      <c r="N165" s="149">
        <v>974</v>
      </c>
      <c r="O165" s="86">
        <v>1.0361702127659576</v>
      </c>
      <c r="P165" s="87">
        <v>1.0151187904967602</v>
      </c>
      <c r="Q165" s="173">
        <v>1006</v>
      </c>
    </row>
    <row r="166" spans="1:17" s="123" customFormat="1" x14ac:dyDescent="0.2">
      <c r="A166" s="528"/>
      <c r="B166" s="83">
        <v>4</v>
      </c>
      <c r="C166" s="83"/>
      <c r="D166" s="506" t="s">
        <v>445</v>
      </c>
      <c r="E166" s="506"/>
      <c r="F166" s="437">
        <f t="shared" si="22"/>
        <v>149</v>
      </c>
      <c r="G166" s="88">
        <v>918</v>
      </c>
      <c r="H166" s="88">
        <v>974</v>
      </c>
      <c r="I166" s="88">
        <v>944</v>
      </c>
      <c r="J166" s="301">
        <v>931</v>
      </c>
      <c r="K166" s="312">
        <v>945.33333333333337</v>
      </c>
      <c r="L166" s="94">
        <v>954.33333333333337</v>
      </c>
      <c r="M166" s="94">
        <v>963</v>
      </c>
      <c r="N166" s="189">
        <v>958.25000000000011</v>
      </c>
      <c r="O166" s="86">
        <v>1.0292696025778734</v>
      </c>
      <c r="P166" s="87">
        <v>1.014161220043573</v>
      </c>
      <c r="Q166" s="173">
        <v>964</v>
      </c>
    </row>
    <row r="167" spans="1:17" s="123" customFormat="1" ht="53.25" customHeight="1" x14ac:dyDescent="0.2">
      <c r="A167" s="528"/>
      <c r="B167" s="83"/>
      <c r="C167" s="83" t="s">
        <v>446</v>
      </c>
      <c r="D167" s="521" t="s">
        <v>463</v>
      </c>
      <c r="E167" s="522"/>
      <c r="F167" s="142">
        <f t="shared" si="22"/>
        <v>150</v>
      </c>
      <c r="G167" s="187">
        <v>5087.2107843137255</v>
      </c>
      <c r="H167" s="187">
        <v>5666.4731313009934</v>
      </c>
      <c r="I167" s="187">
        <v>5846.5517265753879</v>
      </c>
      <c r="J167" s="187">
        <v>5642.7169709989257</v>
      </c>
      <c r="K167" s="312" t="s">
        <v>108</v>
      </c>
      <c r="L167" s="90" t="s">
        <v>108</v>
      </c>
      <c r="M167" s="54" t="s">
        <v>108</v>
      </c>
      <c r="N167" s="187">
        <v>6326.0127244108162</v>
      </c>
      <c r="O167" s="86">
        <v>1.1681459681370474</v>
      </c>
      <c r="P167" s="87">
        <v>1.1130665534148405</v>
      </c>
      <c r="Q167" s="174">
        <f t="shared" ref="Q167" si="30">Q161/Q166/12</f>
        <v>5.2119623458065698</v>
      </c>
    </row>
    <row r="168" spans="1:17" s="123" customFormat="1" ht="39" customHeight="1" x14ac:dyDescent="0.2">
      <c r="A168" s="528"/>
      <c r="B168" s="83"/>
      <c r="C168" s="83" t="s">
        <v>447</v>
      </c>
      <c r="D168" s="521" t="s">
        <v>464</v>
      </c>
      <c r="E168" s="522"/>
      <c r="F168" s="142">
        <f t="shared" si="22"/>
        <v>151</v>
      </c>
      <c r="G168" s="91">
        <v>4865.3245279593311</v>
      </c>
      <c r="H168" s="188">
        <v>5415.2667657979127</v>
      </c>
      <c r="I168" s="188">
        <v>5587.3621079313207</v>
      </c>
      <c r="J168" s="188">
        <v>5415.430003580379</v>
      </c>
      <c r="K168" s="91">
        <v>5721.309146685473</v>
      </c>
      <c r="L168" s="91">
        <v>5817.5090115263711</v>
      </c>
      <c r="M168" s="91">
        <v>5869.6000761509176</v>
      </c>
      <c r="N168" s="91">
        <v>6088.1311694929973</v>
      </c>
      <c r="O168" s="86">
        <v>1.1242193446259792</v>
      </c>
      <c r="P168" s="87">
        <v>1.1130665534148405</v>
      </c>
      <c r="Q168" s="175">
        <v>80</v>
      </c>
    </row>
    <row r="169" spans="1:17" s="123" customFormat="1" ht="40.5" customHeight="1" x14ac:dyDescent="0.2">
      <c r="A169" s="528"/>
      <c r="B169" s="83">
        <v>5</v>
      </c>
      <c r="C169" s="83" t="s">
        <v>22</v>
      </c>
      <c r="D169" s="521" t="s">
        <v>448</v>
      </c>
      <c r="E169" s="522"/>
      <c r="F169" s="142">
        <f t="shared" si="22"/>
        <v>152</v>
      </c>
      <c r="G169" s="91">
        <v>4865.3245279593311</v>
      </c>
      <c r="H169" s="188">
        <v>5415.2667657979127</v>
      </c>
      <c r="I169" s="188">
        <v>5587.3621079313207</v>
      </c>
      <c r="J169" s="188">
        <v>5415.430003580379</v>
      </c>
      <c r="K169" s="92" t="s">
        <v>108</v>
      </c>
      <c r="L169" s="437" t="s">
        <v>108</v>
      </c>
      <c r="M169" s="437" t="s">
        <v>108</v>
      </c>
      <c r="N169" s="188">
        <v>6088.1311694929973</v>
      </c>
      <c r="O169" s="86">
        <v>1.1242193446259792</v>
      </c>
      <c r="P169" s="87">
        <v>1.1130665534148405</v>
      </c>
      <c r="Q169" s="176">
        <v>4564.3153886834707</v>
      </c>
    </row>
    <row r="170" spans="1:17" s="123" customFormat="1" ht="38.25" customHeight="1" x14ac:dyDescent="0.2">
      <c r="A170" s="528"/>
      <c r="B170" s="83"/>
      <c r="C170" s="83" t="s">
        <v>301</v>
      </c>
      <c r="D170" s="506" t="s">
        <v>449</v>
      </c>
      <c r="E170" s="506"/>
      <c r="F170" s="437">
        <f t="shared" si="22"/>
        <v>153</v>
      </c>
      <c r="G170" s="91">
        <v>151.46448285403048</v>
      </c>
      <c r="H170" s="91">
        <v>159.19843237769183</v>
      </c>
      <c r="I170" s="91">
        <v>164.25770459308455</v>
      </c>
      <c r="J170" s="91">
        <v>171.15485022556393</v>
      </c>
      <c r="K170" s="92" t="s">
        <v>108</v>
      </c>
      <c r="L170" s="437" t="s">
        <v>108</v>
      </c>
      <c r="M170" s="437" t="s">
        <v>108</v>
      </c>
      <c r="N170" s="91">
        <v>175.71026778342605</v>
      </c>
      <c r="O170" s="86">
        <v>1.0266157666689466</v>
      </c>
      <c r="P170" s="87">
        <v>1.1299998983293627</v>
      </c>
      <c r="Q170" s="176">
        <v>5211.9623458065698</v>
      </c>
    </row>
    <row r="171" spans="1:17" s="123" customFormat="1" ht="33" customHeight="1" x14ac:dyDescent="0.2">
      <c r="A171" s="528"/>
      <c r="B171" s="83">
        <v>6</v>
      </c>
      <c r="C171" s="83" t="s">
        <v>22</v>
      </c>
      <c r="D171" s="506" t="s">
        <v>450</v>
      </c>
      <c r="E171" s="506"/>
      <c r="F171" s="437">
        <f t="shared" si="22"/>
        <v>154</v>
      </c>
      <c r="G171" s="91">
        <v>151.46448285403048</v>
      </c>
      <c r="H171" s="91">
        <v>159.19843237769183</v>
      </c>
      <c r="I171" s="91">
        <v>164.25770459308455</v>
      </c>
      <c r="J171" s="91">
        <v>171.15485022556393</v>
      </c>
      <c r="K171" s="92" t="s">
        <v>108</v>
      </c>
      <c r="L171" s="92" t="s">
        <v>108</v>
      </c>
      <c r="M171" s="92" t="s">
        <v>108</v>
      </c>
      <c r="N171" s="91">
        <v>175.71026778342605</v>
      </c>
      <c r="O171" s="86">
        <v>1.0266157666689466</v>
      </c>
      <c r="P171" s="87">
        <v>1.1299998983293627</v>
      </c>
      <c r="Q171" s="176">
        <v>168.15703815021735</v>
      </c>
    </row>
    <row r="172" spans="1:17" s="123" customFormat="1" ht="33" customHeight="1" x14ac:dyDescent="0.2">
      <c r="A172" s="528"/>
      <c r="B172" s="83"/>
      <c r="C172" s="93" t="s">
        <v>363</v>
      </c>
      <c r="D172" s="506" t="s">
        <v>451</v>
      </c>
      <c r="E172" s="506"/>
      <c r="F172" s="437">
        <f t="shared" si="22"/>
        <v>155</v>
      </c>
      <c r="G172" s="91"/>
      <c r="H172" s="91"/>
      <c r="I172" s="91"/>
      <c r="J172" s="91"/>
      <c r="K172" s="92" t="s">
        <v>108</v>
      </c>
      <c r="L172" s="92" t="s">
        <v>108</v>
      </c>
      <c r="M172" s="92" t="s">
        <v>108</v>
      </c>
      <c r="N172" s="142" t="s">
        <v>108</v>
      </c>
      <c r="O172" s="86"/>
      <c r="P172" s="87"/>
      <c r="Q172" s="176">
        <v>163.99397776225052</v>
      </c>
    </row>
    <row r="173" spans="1:17" s="123" customFormat="1" ht="33" customHeight="1" x14ac:dyDescent="0.2">
      <c r="A173" s="528"/>
      <c r="B173" s="83"/>
      <c r="C173" s="83" t="s">
        <v>30</v>
      </c>
      <c r="D173" s="506" t="s">
        <v>302</v>
      </c>
      <c r="E173" s="506"/>
      <c r="F173" s="437">
        <f t="shared" si="22"/>
        <v>156</v>
      </c>
      <c r="G173" s="94"/>
      <c r="H173" s="88"/>
      <c r="I173" s="88"/>
      <c r="J173" s="88"/>
      <c r="K173" s="92" t="s">
        <v>108</v>
      </c>
      <c r="L173" s="437" t="s">
        <v>108</v>
      </c>
      <c r="M173" s="437" t="s">
        <v>108</v>
      </c>
      <c r="N173" s="142" t="s">
        <v>108</v>
      </c>
      <c r="O173" s="54"/>
      <c r="P173" s="89"/>
      <c r="Q173" s="177" t="s">
        <v>108</v>
      </c>
    </row>
    <row r="174" spans="1:17" s="123" customFormat="1" x14ac:dyDescent="0.2">
      <c r="A174" s="528"/>
      <c r="B174" s="83"/>
      <c r="C174" s="83" t="s">
        <v>202</v>
      </c>
      <c r="D174" s="153" t="s">
        <v>446</v>
      </c>
      <c r="E174" s="434" t="s">
        <v>303</v>
      </c>
      <c r="F174" s="437">
        <f>F173+1</f>
        <v>157</v>
      </c>
      <c r="G174" s="94"/>
      <c r="H174" s="88"/>
      <c r="I174" s="88"/>
      <c r="J174" s="88"/>
      <c r="K174" s="92" t="s">
        <v>108</v>
      </c>
      <c r="L174" s="437" t="s">
        <v>108</v>
      </c>
      <c r="M174" s="437" t="s">
        <v>108</v>
      </c>
      <c r="N174" s="142" t="s">
        <v>108</v>
      </c>
      <c r="O174" s="54"/>
      <c r="P174" s="89"/>
      <c r="Q174" s="177" t="s">
        <v>108</v>
      </c>
    </row>
    <row r="175" spans="1:17" x14ac:dyDescent="0.2">
      <c r="A175" s="528"/>
      <c r="B175" s="83"/>
      <c r="C175" s="83"/>
      <c r="D175" s="434" t="s">
        <v>447</v>
      </c>
      <c r="E175" s="434" t="s">
        <v>304</v>
      </c>
      <c r="F175" s="437">
        <f t="shared" si="22"/>
        <v>158</v>
      </c>
      <c r="G175" s="94"/>
      <c r="H175" s="88"/>
      <c r="I175" s="88"/>
      <c r="J175" s="88"/>
      <c r="K175" s="92" t="s">
        <v>108</v>
      </c>
      <c r="L175" s="437" t="s">
        <v>108</v>
      </c>
      <c r="M175" s="437" t="s">
        <v>108</v>
      </c>
      <c r="N175" s="142" t="s">
        <v>108</v>
      </c>
      <c r="O175" s="95"/>
      <c r="P175" s="96"/>
      <c r="Q175" s="177" t="s">
        <v>108</v>
      </c>
    </row>
    <row r="176" spans="1:17" x14ac:dyDescent="0.2">
      <c r="A176" s="528"/>
      <c r="B176" s="83"/>
      <c r="C176" s="83"/>
      <c r="D176" s="434" t="s">
        <v>453</v>
      </c>
      <c r="E176" s="434" t="s">
        <v>305</v>
      </c>
      <c r="F176" s="437">
        <f t="shared" si="22"/>
        <v>159</v>
      </c>
      <c r="G176" s="94"/>
      <c r="H176" s="88"/>
      <c r="I176" s="88"/>
      <c r="J176" s="88"/>
      <c r="K176" s="92" t="s">
        <v>108</v>
      </c>
      <c r="L176" s="437" t="s">
        <v>108</v>
      </c>
      <c r="M176" s="437" t="s">
        <v>108</v>
      </c>
      <c r="N176" s="142" t="s">
        <v>108</v>
      </c>
      <c r="O176" s="95"/>
      <c r="P176" s="96"/>
      <c r="Q176" s="177" t="s">
        <v>108</v>
      </c>
    </row>
    <row r="177" spans="1:17" ht="25.5" x14ac:dyDescent="0.2">
      <c r="A177" s="528"/>
      <c r="B177" s="83"/>
      <c r="C177" s="83"/>
      <c r="D177" s="434" t="s">
        <v>202</v>
      </c>
      <c r="E177" s="434" t="s">
        <v>452</v>
      </c>
      <c r="F177" s="437">
        <f t="shared" si="22"/>
        <v>160</v>
      </c>
      <c r="G177" s="94"/>
      <c r="H177" s="88"/>
      <c r="I177" s="88"/>
      <c r="J177" s="88"/>
      <c r="K177" s="92" t="s">
        <v>108</v>
      </c>
      <c r="L177" s="437" t="s">
        <v>108</v>
      </c>
      <c r="M177" s="437" t="s">
        <v>108</v>
      </c>
      <c r="N177" s="142" t="s">
        <v>108</v>
      </c>
      <c r="O177" s="95"/>
      <c r="P177" s="96"/>
      <c r="Q177" s="177" t="s">
        <v>108</v>
      </c>
    </row>
    <row r="178" spans="1:17" x14ac:dyDescent="0.2">
      <c r="A178" s="528"/>
      <c r="B178" s="83"/>
      <c r="C178" s="83"/>
      <c r="D178" s="491" t="s">
        <v>296</v>
      </c>
      <c r="E178" s="491"/>
      <c r="F178" s="437">
        <f t="shared" si="22"/>
        <v>161</v>
      </c>
      <c r="G178" s="94"/>
      <c r="H178" s="88"/>
      <c r="I178" s="88"/>
      <c r="J178" s="88"/>
      <c r="K178" s="92" t="s">
        <v>108</v>
      </c>
      <c r="L178" s="437" t="s">
        <v>108</v>
      </c>
      <c r="M178" s="437" t="s">
        <v>108</v>
      </c>
      <c r="N178" s="142" t="s">
        <v>108</v>
      </c>
      <c r="O178" s="95"/>
      <c r="P178" s="96"/>
      <c r="Q178" s="177" t="s">
        <v>108</v>
      </c>
    </row>
    <row r="179" spans="1:17" ht="12.75" customHeight="1" x14ac:dyDescent="0.2">
      <c r="A179" s="435"/>
      <c r="B179" s="83">
        <v>7</v>
      </c>
      <c r="C179" s="83"/>
      <c r="D179" s="491" t="s">
        <v>306</v>
      </c>
      <c r="E179" s="491"/>
      <c r="F179" s="437">
        <f t="shared" si="22"/>
        <v>162</v>
      </c>
      <c r="G179" s="313">
        <v>27575</v>
      </c>
      <c r="H179" s="314">
        <v>20000</v>
      </c>
      <c r="I179" s="314">
        <v>0</v>
      </c>
      <c r="J179" s="314">
        <v>27715</v>
      </c>
      <c r="K179" s="313">
        <v>26500</v>
      </c>
      <c r="L179" s="313">
        <v>24000</v>
      </c>
      <c r="M179" s="313">
        <v>23500</v>
      </c>
      <c r="N179" s="314">
        <v>23000</v>
      </c>
      <c r="O179" s="86">
        <v>0.82987551867219922</v>
      </c>
      <c r="P179" s="87">
        <v>1.0050770625566636</v>
      </c>
      <c r="Q179" s="178"/>
    </row>
    <row r="180" spans="1:17" ht="12.75" customHeight="1" x14ac:dyDescent="0.2">
      <c r="A180" s="435"/>
      <c r="B180" s="83">
        <v>8</v>
      </c>
      <c r="C180" s="83"/>
      <c r="D180" s="154"/>
      <c r="E180" s="434" t="s">
        <v>307</v>
      </c>
      <c r="F180" s="437">
        <f t="shared" si="22"/>
        <v>163</v>
      </c>
      <c r="G180" s="315">
        <v>8866</v>
      </c>
      <c r="H180" s="314">
        <v>11500</v>
      </c>
      <c r="I180" s="316"/>
      <c r="J180" s="314">
        <v>19375</v>
      </c>
      <c r="K180" s="315">
        <v>17500</v>
      </c>
      <c r="L180" s="313">
        <v>17000</v>
      </c>
      <c r="M180" s="313">
        <v>16500</v>
      </c>
      <c r="N180" s="314">
        <v>15000</v>
      </c>
      <c r="O180" s="86">
        <v>0.77419354838709675</v>
      </c>
      <c r="P180" s="87">
        <v>2.1853146853146854</v>
      </c>
      <c r="Q180" s="163">
        <v>20000</v>
      </c>
    </row>
    <row r="181" spans="1:17" x14ac:dyDescent="0.2">
      <c r="A181" s="435"/>
      <c r="B181" s="83"/>
      <c r="C181" s="83"/>
      <c r="D181" s="436"/>
      <c r="E181" s="434" t="s">
        <v>308</v>
      </c>
      <c r="F181" s="437">
        <f t="shared" si="22"/>
        <v>164</v>
      </c>
      <c r="G181" s="315">
        <v>18242</v>
      </c>
      <c r="H181" s="316">
        <v>8500</v>
      </c>
      <c r="I181" s="316"/>
      <c r="J181" s="316">
        <v>8340</v>
      </c>
      <c r="K181" s="315">
        <v>9000</v>
      </c>
      <c r="L181" s="315">
        <v>7000</v>
      </c>
      <c r="M181" s="315">
        <v>7000</v>
      </c>
      <c r="N181" s="316">
        <v>8000</v>
      </c>
      <c r="O181" s="86">
        <v>0.95923261390887293</v>
      </c>
      <c r="P181" s="87">
        <v>0.45718671198333516</v>
      </c>
      <c r="Q181" s="163">
        <v>6000</v>
      </c>
    </row>
    <row r="182" spans="1:17" x14ac:dyDescent="0.2">
      <c r="A182" s="435"/>
      <c r="B182" s="83"/>
      <c r="C182" s="83"/>
      <c r="D182" s="436"/>
      <c r="E182" s="436" t="s">
        <v>309</v>
      </c>
      <c r="F182" s="437">
        <f t="shared" si="22"/>
        <v>165</v>
      </c>
      <c r="G182" s="315"/>
      <c r="H182" s="314"/>
      <c r="I182" s="316"/>
      <c r="J182" s="314"/>
      <c r="K182" s="313"/>
      <c r="L182" s="313"/>
      <c r="M182" s="313"/>
      <c r="N182" s="314"/>
      <c r="O182" s="86"/>
      <c r="P182" s="87"/>
      <c r="Q182" s="172">
        <v>14000</v>
      </c>
    </row>
    <row r="183" spans="1:17" x14ac:dyDescent="0.2">
      <c r="A183" s="435"/>
      <c r="B183" s="83"/>
      <c r="C183" s="83"/>
      <c r="D183" s="436"/>
      <c r="E183" s="436" t="s">
        <v>367</v>
      </c>
      <c r="F183" s="437">
        <f t="shared" si="22"/>
        <v>166</v>
      </c>
      <c r="G183" s="315"/>
      <c r="H183" s="314">
        <v>0</v>
      </c>
      <c r="I183" s="316"/>
      <c r="J183" s="314">
        <v>0</v>
      </c>
      <c r="K183" s="313">
        <v>0</v>
      </c>
      <c r="L183" s="313">
        <v>0</v>
      </c>
      <c r="M183" s="313">
        <v>0</v>
      </c>
      <c r="N183" s="314">
        <v>0</v>
      </c>
      <c r="O183" s="87">
        <v>0</v>
      </c>
      <c r="P183" s="87">
        <v>0</v>
      </c>
      <c r="Q183" s="163"/>
    </row>
    <row r="184" spans="1:17" x14ac:dyDescent="0.2">
      <c r="A184" s="435"/>
      <c r="B184" s="83"/>
      <c r="C184" s="83"/>
      <c r="D184" s="436"/>
      <c r="E184" s="436" t="s">
        <v>454</v>
      </c>
      <c r="F184" s="437">
        <f t="shared" si="22"/>
        <v>167</v>
      </c>
      <c r="G184" s="95"/>
      <c r="H184" s="95"/>
      <c r="I184" s="95"/>
      <c r="J184" s="95"/>
      <c r="K184" s="95"/>
      <c r="L184" s="95"/>
      <c r="M184" s="95"/>
      <c r="N184" s="151"/>
      <c r="O184" s="95"/>
      <c r="P184" s="96"/>
      <c r="Q184" s="163">
        <v>0</v>
      </c>
    </row>
    <row r="185" spans="1:17" ht="26.25" thickBot="1" x14ac:dyDescent="0.25">
      <c r="A185" s="155"/>
      <c r="B185" s="104"/>
      <c r="C185" s="104"/>
      <c r="D185" s="156"/>
      <c r="E185" s="156" t="s">
        <v>368</v>
      </c>
      <c r="F185" s="441">
        <f t="shared" si="22"/>
        <v>168</v>
      </c>
      <c r="G185" s="317"/>
      <c r="H185" s="318"/>
      <c r="I185" s="317"/>
      <c r="J185" s="318">
        <v>0</v>
      </c>
      <c r="K185" s="318">
        <v>0</v>
      </c>
      <c r="L185" s="318">
        <v>0</v>
      </c>
      <c r="M185" s="318">
        <v>0</v>
      </c>
      <c r="N185" s="319">
        <v>0</v>
      </c>
      <c r="O185" s="115">
        <v>0</v>
      </c>
      <c r="P185" s="115">
        <v>0</v>
      </c>
      <c r="Q185" s="179">
        <v>0</v>
      </c>
    </row>
    <row r="186" spans="1:17" x14ac:dyDescent="0.2">
      <c r="A186" s="180"/>
      <c r="B186" s="95"/>
      <c r="C186" s="95"/>
      <c r="D186" s="492" t="s">
        <v>455</v>
      </c>
      <c r="E186" s="493"/>
      <c r="F186" s="441">
        <f t="shared" si="22"/>
        <v>169</v>
      </c>
      <c r="G186" s="95"/>
      <c r="H186" s="157"/>
      <c r="I186" s="95"/>
      <c r="J186" s="95"/>
      <c r="K186" s="95"/>
      <c r="L186" s="95"/>
      <c r="M186" s="95"/>
      <c r="N186" s="151"/>
      <c r="O186" s="95"/>
      <c r="P186" s="96"/>
      <c r="Q186" s="160"/>
    </row>
    <row r="187" spans="1:17" x14ac:dyDescent="0.2">
      <c r="A187" s="180"/>
      <c r="B187" s="95"/>
      <c r="C187" s="95"/>
      <c r="D187" s="95"/>
      <c r="E187" s="436" t="s">
        <v>456</v>
      </c>
      <c r="F187" s="441">
        <f t="shared" si="22"/>
        <v>170</v>
      </c>
      <c r="G187" s="158"/>
      <c r="H187" s="95"/>
      <c r="I187" s="95"/>
      <c r="J187" s="158"/>
      <c r="K187" s="95"/>
      <c r="L187" s="95"/>
      <c r="M187" s="95"/>
      <c r="N187" s="151"/>
      <c r="O187" s="95"/>
      <c r="P187" s="96"/>
      <c r="Q187" s="160"/>
    </row>
    <row r="188" spans="1:17" ht="13.5" thickBot="1" x14ac:dyDescent="0.25">
      <c r="A188" s="181"/>
      <c r="B188" s="182"/>
      <c r="C188" s="182"/>
      <c r="D188" s="182"/>
      <c r="E188" s="124" t="s">
        <v>457</v>
      </c>
      <c r="F188" s="183">
        <f t="shared" si="22"/>
        <v>171</v>
      </c>
      <c r="G188" s="184"/>
      <c r="H188" s="182"/>
      <c r="I188" s="182"/>
      <c r="J188" s="184"/>
      <c r="K188" s="182"/>
      <c r="L188" s="182"/>
      <c r="M188" s="182"/>
      <c r="N188" s="58"/>
      <c r="O188" s="182"/>
      <c r="P188" s="185"/>
      <c r="Q188" s="160"/>
    </row>
    <row r="190" spans="1:17" x14ac:dyDescent="0.2">
      <c r="B190" s="100" t="s">
        <v>265</v>
      </c>
      <c r="F190" s="125"/>
      <c r="G190" s="100" t="s">
        <v>266</v>
      </c>
    </row>
    <row r="191" spans="1:17" x14ac:dyDescent="0.2">
      <c r="B191" s="100" t="s">
        <v>267</v>
      </c>
      <c r="F191" s="125"/>
      <c r="G191" s="69" t="s">
        <v>382</v>
      </c>
      <c r="H191" s="69"/>
    </row>
    <row r="192" spans="1:17" x14ac:dyDescent="0.2">
      <c r="F192" s="125"/>
    </row>
  </sheetData>
  <mergeCells count="132">
    <mergeCell ref="D56:E56"/>
    <mergeCell ref="D57:E57"/>
    <mergeCell ref="E4:P4"/>
    <mergeCell ref="A165:A178"/>
    <mergeCell ref="D179:E179"/>
    <mergeCell ref="C116:C123"/>
    <mergeCell ref="C125:E125"/>
    <mergeCell ref="D146:E146"/>
    <mergeCell ref="A101:A124"/>
    <mergeCell ref="B101:B124"/>
    <mergeCell ref="C101:C102"/>
    <mergeCell ref="D101:E101"/>
    <mergeCell ref="D102:E102"/>
    <mergeCell ref="D103:E103"/>
    <mergeCell ref="D104:E104"/>
    <mergeCell ref="D107:E107"/>
    <mergeCell ref="D108:E108"/>
    <mergeCell ref="D123:E123"/>
    <mergeCell ref="D109:E109"/>
    <mergeCell ref="D110:E110"/>
    <mergeCell ref="D111:E111"/>
    <mergeCell ref="D112:E112"/>
    <mergeCell ref="D23:E23"/>
    <mergeCell ref="B11:C11"/>
    <mergeCell ref="A69:A100"/>
    <mergeCell ref="B69:B100"/>
    <mergeCell ref="D74:E74"/>
    <mergeCell ref="D75:E75"/>
    <mergeCell ref="D76:E76"/>
    <mergeCell ref="D77:E77"/>
    <mergeCell ref="D78:E78"/>
    <mergeCell ref="D99:E99"/>
    <mergeCell ref="D79:E79"/>
    <mergeCell ref="D80:E80"/>
    <mergeCell ref="D89:E89"/>
    <mergeCell ref="C90:E90"/>
    <mergeCell ref="D91:E91"/>
    <mergeCell ref="D92:E92"/>
    <mergeCell ref="D93:E93"/>
    <mergeCell ref="D94:E94"/>
    <mergeCell ref="D95:E95"/>
    <mergeCell ref="D96:E96"/>
    <mergeCell ref="C97:E97"/>
    <mergeCell ref="D100:E100"/>
    <mergeCell ref="D98:E98"/>
    <mergeCell ref="D53:E53"/>
    <mergeCell ref="D167:E167"/>
    <mergeCell ref="D168:E168"/>
    <mergeCell ref="D173:E173"/>
    <mergeCell ref="A1:D1"/>
    <mergeCell ref="A3:D3"/>
    <mergeCell ref="A6:D6"/>
    <mergeCell ref="E1:J1"/>
    <mergeCell ref="D166:E166"/>
    <mergeCell ref="D169:E169"/>
    <mergeCell ref="D170:E170"/>
    <mergeCell ref="D171:E171"/>
    <mergeCell ref="D155:E155"/>
    <mergeCell ref="D161:E161"/>
    <mergeCell ref="D165:E165"/>
    <mergeCell ref="D143:E143"/>
    <mergeCell ref="D149:E149"/>
    <mergeCell ref="D150:E150"/>
    <mergeCell ref="D151:E151"/>
    <mergeCell ref="D36:E36"/>
    <mergeCell ref="D37:E37"/>
    <mergeCell ref="D38:E38"/>
    <mergeCell ref="D126:E126"/>
    <mergeCell ref="B143:B149"/>
    <mergeCell ref="D128:E128"/>
    <mergeCell ref="D59:E59"/>
    <mergeCell ref="D61:E61"/>
    <mergeCell ref="D68:E68"/>
    <mergeCell ref="D132:E132"/>
    <mergeCell ref="D133:E133"/>
    <mergeCell ref="D142:E142"/>
    <mergeCell ref="D73:E73"/>
    <mergeCell ref="D114:E114"/>
    <mergeCell ref="D115:E115"/>
    <mergeCell ref="D116:E116"/>
    <mergeCell ref="D119:E119"/>
    <mergeCell ref="D122:E122"/>
    <mergeCell ref="D124:E124"/>
    <mergeCell ref="D113:E113"/>
    <mergeCell ref="P9:P10"/>
    <mergeCell ref="E3:P3"/>
    <mergeCell ref="E5:P5"/>
    <mergeCell ref="E6:P6"/>
    <mergeCell ref="D8:E10"/>
    <mergeCell ref="D154:E154"/>
    <mergeCell ref="A125:A150"/>
    <mergeCell ref="B125:B133"/>
    <mergeCell ref="D129:E129"/>
    <mergeCell ref="D130:E130"/>
    <mergeCell ref="D131:E131"/>
    <mergeCell ref="D35:E35"/>
    <mergeCell ref="D39:E39"/>
    <mergeCell ref="B40:E40"/>
    <mergeCell ref="C41:E41"/>
    <mergeCell ref="D58:E58"/>
    <mergeCell ref="D43:E43"/>
    <mergeCell ref="D44:E44"/>
    <mergeCell ref="D45:E45"/>
    <mergeCell ref="D48:E48"/>
    <mergeCell ref="D49:E49"/>
    <mergeCell ref="D50:E50"/>
    <mergeCell ref="D51:E51"/>
    <mergeCell ref="D11:E11"/>
    <mergeCell ref="D178:E178"/>
    <mergeCell ref="D186:E186"/>
    <mergeCell ref="O9:O10"/>
    <mergeCell ref="D52:E52"/>
    <mergeCell ref="A8:C10"/>
    <mergeCell ref="G8:G10"/>
    <mergeCell ref="J9:J10"/>
    <mergeCell ref="F8:F10"/>
    <mergeCell ref="H9:I9"/>
    <mergeCell ref="H8:J8"/>
    <mergeCell ref="K8:N8"/>
    <mergeCell ref="K9:N9"/>
    <mergeCell ref="D34:E34"/>
    <mergeCell ref="D12:E12"/>
    <mergeCell ref="D13:E13"/>
    <mergeCell ref="D14:E14"/>
    <mergeCell ref="D19:E19"/>
    <mergeCell ref="D20:E20"/>
    <mergeCell ref="C42:E42"/>
    <mergeCell ref="D24:E24"/>
    <mergeCell ref="D25:E25"/>
    <mergeCell ref="D33:E33"/>
    <mergeCell ref="D172:E172"/>
    <mergeCell ref="D127:E127"/>
  </mergeCells>
  <printOptions gridLines="1"/>
  <pageMargins left="0.2" right="0" top="0" bottom="1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I27"/>
  <sheetViews>
    <sheetView workbookViewId="0">
      <selection activeCell="E36" sqref="E36"/>
    </sheetView>
  </sheetViews>
  <sheetFormatPr defaultColWidth="9.140625" defaultRowHeight="12.75" x14ac:dyDescent="0.2"/>
  <cols>
    <col min="1" max="1" width="9.140625" style="1"/>
    <col min="2" max="2" width="35.140625" style="1" customWidth="1"/>
    <col min="3" max="3" width="15.5703125" style="1" customWidth="1"/>
    <col min="4" max="4" width="14.140625" style="1" customWidth="1"/>
    <col min="5" max="5" width="10.5703125" style="1" customWidth="1"/>
    <col min="6" max="6" width="9.140625" style="1" customWidth="1"/>
    <col min="7" max="7" width="12.42578125" style="1" customWidth="1"/>
    <col min="8" max="8" width="10.140625" style="1" customWidth="1"/>
    <col min="9" max="16384" width="9.140625" style="1"/>
  </cols>
  <sheetData>
    <row r="2" spans="1:8" x14ac:dyDescent="0.2">
      <c r="A2" s="530" t="s">
        <v>0</v>
      </c>
      <c r="B2" s="530"/>
      <c r="C2" s="530"/>
      <c r="D2" s="530"/>
    </row>
    <row r="3" spans="1:8" x14ac:dyDescent="0.2">
      <c r="A3" s="530" t="s">
        <v>1</v>
      </c>
      <c r="B3" s="530"/>
      <c r="C3" s="530"/>
      <c r="D3" s="530"/>
      <c r="G3" s="2" t="s">
        <v>329</v>
      </c>
    </row>
    <row r="4" spans="1:8" x14ac:dyDescent="0.2">
      <c r="A4" s="530" t="s">
        <v>2</v>
      </c>
      <c r="B4" s="530"/>
      <c r="C4" s="530"/>
      <c r="D4" s="530"/>
    </row>
    <row r="5" spans="1:8" ht="15.75" x14ac:dyDescent="0.25">
      <c r="A5" s="10"/>
      <c r="B5" s="10"/>
      <c r="C5" s="24" t="s">
        <v>328</v>
      </c>
      <c r="D5" s="47"/>
      <c r="E5" s="47"/>
      <c r="F5" s="4"/>
      <c r="G5" s="4"/>
      <c r="H5" s="4"/>
    </row>
    <row r="6" spans="1:8" ht="15.75" x14ac:dyDescent="0.25">
      <c r="A6" s="10"/>
      <c r="B6" s="10"/>
      <c r="C6" s="48" t="s">
        <v>394</v>
      </c>
      <c r="D6" s="48"/>
      <c r="E6" s="47"/>
      <c r="F6" s="4"/>
      <c r="G6" s="4"/>
    </row>
    <row r="7" spans="1:8" x14ac:dyDescent="0.2">
      <c r="A7" s="10"/>
      <c r="B7" s="10"/>
      <c r="C7" s="10"/>
      <c r="D7" s="11"/>
      <c r="E7" s="11"/>
      <c r="F7" s="11"/>
      <c r="G7" s="11"/>
    </row>
    <row r="8" spans="1:8" ht="13.5" thickBot="1" x14ac:dyDescent="0.25"/>
    <row r="9" spans="1:8" x14ac:dyDescent="0.2">
      <c r="A9" s="59" t="s">
        <v>220</v>
      </c>
      <c r="B9" s="529" t="s">
        <v>10</v>
      </c>
      <c r="C9" s="529" t="s">
        <v>395</v>
      </c>
      <c r="D9" s="529"/>
      <c r="E9" s="60" t="s">
        <v>65</v>
      </c>
      <c r="F9" s="529" t="s">
        <v>396</v>
      </c>
      <c r="G9" s="529"/>
      <c r="H9" s="61" t="s">
        <v>65</v>
      </c>
    </row>
    <row r="10" spans="1:8" x14ac:dyDescent="0.2">
      <c r="A10" s="25" t="s">
        <v>221</v>
      </c>
      <c r="B10" s="531"/>
      <c r="C10" s="33" t="s">
        <v>11</v>
      </c>
      <c r="D10" s="33" t="s">
        <v>222</v>
      </c>
      <c r="E10" s="33" t="s">
        <v>336</v>
      </c>
      <c r="F10" s="33" t="s">
        <v>11</v>
      </c>
      <c r="G10" s="33" t="s">
        <v>222</v>
      </c>
      <c r="H10" s="62" t="s">
        <v>337</v>
      </c>
    </row>
    <row r="11" spans="1:8" ht="13.5" thickBot="1" x14ac:dyDescent="0.25">
      <c r="A11" s="26" t="s">
        <v>24</v>
      </c>
      <c r="B11" s="12" t="s">
        <v>4</v>
      </c>
      <c r="C11" s="12" t="s">
        <v>16</v>
      </c>
      <c r="D11" s="12" t="s">
        <v>12</v>
      </c>
      <c r="E11" s="12">
        <v>4</v>
      </c>
      <c r="F11" s="12">
        <v>5</v>
      </c>
      <c r="G11" s="12">
        <v>6</v>
      </c>
      <c r="H11" s="68">
        <v>7</v>
      </c>
    </row>
    <row r="12" spans="1:8" s="34" customFormat="1" ht="33.75" customHeight="1" x14ac:dyDescent="0.25">
      <c r="A12" s="63" t="s">
        <v>159</v>
      </c>
      <c r="B12" s="64" t="s">
        <v>341</v>
      </c>
      <c r="C12" s="65">
        <f>SUM(C13:C15)</f>
        <v>141848.077810141</v>
      </c>
      <c r="D12" s="65">
        <f>SUM(D13:D15)</f>
        <v>140141.04450999998</v>
      </c>
      <c r="E12" s="66">
        <f>D12/C12</f>
        <v>0.98796576360783805</v>
      </c>
      <c r="F12" s="65">
        <f>SUM(F13:F15)</f>
        <v>155608.32164987182</v>
      </c>
      <c r="G12" s="65">
        <f>SUM(G13:G15)</f>
        <v>161371.29843000002</v>
      </c>
      <c r="H12" s="67">
        <f>G12/F12</f>
        <v>1.0370351451582085</v>
      </c>
    </row>
    <row r="13" spans="1:8" x14ac:dyDescent="0.2">
      <c r="A13" s="25">
        <v>1</v>
      </c>
      <c r="B13" s="55" t="s">
        <v>67</v>
      </c>
      <c r="C13" s="14">
        <v>141390.16929614099</v>
      </c>
      <c r="D13" s="16">
        <f>'anexa 2'!G13</f>
        <v>139044.39525999999</v>
      </c>
      <c r="E13" s="29">
        <f>D13/C13</f>
        <v>0.98340921403645976</v>
      </c>
      <c r="F13" s="14">
        <f>'anexa 2'!H13</f>
        <v>155059.27313587183</v>
      </c>
      <c r="G13" s="16">
        <f>'anexa 2'!J13</f>
        <v>159345.16556000002</v>
      </c>
      <c r="H13" s="30">
        <f>G13/F13</f>
        <v>1.0276403489933339</v>
      </c>
    </row>
    <row r="14" spans="1:8" x14ac:dyDescent="0.2">
      <c r="A14" s="25">
        <v>2</v>
      </c>
      <c r="B14" s="55" t="s">
        <v>68</v>
      </c>
      <c r="C14" s="14">
        <v>457.90851400000003</v>
      </c>
      <c r="D14" s="14">
        <f>'anexa 2'!G33</f>
        <v>1096.6492499999999</v>
      </c>
      <c r="E14" s="29">
        <f>D14/C14</f>
        <v>2.3949090625556702</v>
      </c>
      <c r="F14" s="14">
        <f>'anexa 2'!H33</f>
        <v>549.04851400000007</v>
      </c>
      <c r="G14" s="14">
        <f>'anexa 2'!J33</f>
        <v>2026.1328699999999</v>
      </c>
      <c r="H14" s="30">
        <f>G14/F14</f>
        <v>3.6902620047888877</v>
      </c>
    </row>
    <row r="15" spans="1:8" x14ac:dyDescent="0.2">
      <c r="A15" s="25"/>
      <c r="B15" s="55"/>
      <c r="C15" s="14"/>
      <c r="D15" s="14"/>
      <c r="E15" s="29"/>
      <c r="F15" s="14"/>
      <c r="G15" s="14"/>
      <c r="H15" s="30"/>
    </row>
    <row r="16" spans="1:8" ht="13.5" thickBot="1" x14ac:dyDescent="0.25">
      <c r="A16" s="26"/>
      <c r="B16" s="51"/>
      <c r="C16" s="19"/>
      <c r="D16" s="20"/>
      <c r="E16" s="31"/>
      <c r="F16" s="19"/>
      <c r="G16" s="19"/>
      <c r="H16" s="32"/>
    </row>
    <row r="18" spans="1:9" x14ac:dyDescent="0.2">
      <c r="A18" s="3" t="s">
        <v>223</v>
      </c>
    </row>
    <row r="19" spans="1:9" x14ac:dyDescent="0.2">
      <c r="A19" s="3" t="s">
        <v>224</v>
      </c>
    </row>
    <row r="20" spans="1:9" x14ac:dyDescent="0.2">
      <c r="C20" s="28"/>
      <c r="D20" s="28"/>
      <c r="E20" s="28"/>
      <c r="F20" s="28"/>
      <c r="G20" s="28"/>
    </row>
    <row r="21" spans="1:9" x14ac:dyDescent="0.2">
      <c r="A21" s="3"/>
    </row>
    <row r="24" spans="1:9" x14ac:dyDescent="0.2">
      <c r="B24" s="1" t="s">
        <v>265</v>
      </c>
      <c r="F24" s="1" t="s">
        <v>266</v>
      </c>
      <c r="I24" s="11"/>
    </row>
    <row r="25" spans="1:9" x14ac:dyDescent="0.2">
      <c r="B25" s="1" t="s">
        <v>267</v>
      </c>
      <c r="F25" s="69" t="s">
        <v>382</v>
      </c>
      <c r="G25" s="69"/>
      <c r="I25" s="11"/>
    </row>
    <row r="26" spans="1:9" x14ac:dyDescent="0.2">
      <c r="I26" s="11"/>
    </row>
    <row r="27" spans="1:9" x14ac:dyDescent="0.2">
      <c r="G27" s="8"/>
      <c r="I27" s="11"/>
    </row>
  </sheetData>
  <mergeCells count="6">
    <mergeCell ref="F9:G9"/>
    <mergeCell ref="A2:D2"/>
    <mergeCell ref="A3:D3"/>
    <mergeCell ref="A4:D4"/>
    <mergeCell ref="B9:B10"/>
    <mergeCell ref="C9:D9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28"/>
  <sheetViews>
    <sheetView topLeftCell="A10" workbookViewId="0">
      <selection activeCell="P15" sqref="P15"/>
    </sheetView>
  </sheetViews>
  <sheetFormatPr defaultColWidth="9.140625" defaultRowHeight="12.75" x14ac:dyDescent="0.2"/>
  <cols>
    <col min="1" max="1" width="9.140625" style="1"/>
    <col min="2" max="2" width="39.5703125" style="1" bestFit="1" customWidth="1"/>
    <col min="3" max="3" width="7.140625" style="1" customWidth="1"/>
    <col min="4" max="4" width="10" style="1" customWidth="1"/>
    <col min="5" max="5" width="9.28515625" style="1" customWidth="1"/>
    <col min="6" max="7" width="8" style="1" customWidth="1"/>
    <col min="8" max="8" width="8.28515625" style="1" customWidth="1"/>
    <col min="9" max="9" width="7" style="1" customWidth="1"/>
    <col min="10" max="16384" width="9.140625" style="1"/>
  </cols>
  <sheetData>
    <row r="1" spans="1:11" x14ac:dyDescent="0.2">
      <c r="A1" s="530" t="s">
        <v>0</v>
      </c>
      <c r="B1" s="530"/>
      <c r="C1" s="530"/>
      <c r="D1" s="530"/>
    </row>
    <row r="2" spans="1:11" x14ac:dyDescent="0.2">
      <c r="A2" s="530" t="s">
        <v>1</v>
      </c>
      <c r="B2" s="530"/>
      <c r="C2" s="530"/>
      <c r="D2" s="530"/>
      <c r="H2" s="2" t="s">
        <v>365</v>
      </c>
      <c r="I2" s="2"/>
    </row>
    <row r="3" spans="1:11" x14ac:dyDescent="0.2">
      <c r="A3" s="530" t="s">
        <v>2</v>
      </c>
      <c r="B3" s="530"/>
      <c r="C3" s="530"/>
      <c r="D3" s="530"/>
    </row>
    <row r="5" spans="1:11" x14ac:dyDescent="0.2">
      <c r="C5" s="545"/>
      <c r="D5" s="545"/>
      <c r="E5" s="545"/>
      <c r="F5" s="545"/>
      <c r="G5" s="545"/>
      <c r="H5" s="545"/>
      <c r="I5" s="545"/>
    </row>
    <row r="6" spans="1:11" ht="15.75" x14ac:dyDescent="0.25">
      <c r="C6" s="546" t="s">
        <v>366</v>
      </c>
      <c r="D6" s="546"/>
      <c r="E6" s="546"/>
      <c r="F6" s="546"/>
      <c r="G6" s="546"/>
      <c r="H6" s="546"/>
      <c r="I6" s="546"/>
    </row>
    <row r="7" spans="1:11" ht="15.75" x14ac:dyDescent="0.25">
      <c r="D7" s="9" t="s">
        <v>397</v>
      </c>
      <c r="E7" s="9"/>
    </row>
    <row r="8" spans="1:11" ht="13.5" thickBot="1" x14ac:dyDescent="0.25"/>
    <row r="9" spans="1:11" ht="13.5" thickBot="1" x14ac:dyDescent="0.25">
      <c r="A9" s="536" t="s">
        <v>165</v>
      </c>
      <c r="B9" s="539" t="s">
        <v>166</v>
      </c>
      <c r="C9" s="542" t="s">
        <v>167</v>
      </c>
      <c r="D9" s="534" t="s">
        <v>398</v>
      </c>
      <c r="E9" s="535"/>
      <c r="F9" s="532" t="s">
        <v>399</v>
      </c>
      <c r="G9" s="533"/>
      <c r="H9" s="532">
        <v>2021</v>
      </c>
      <c r="I9" s="533"/>
      <c r="J9" s="532">
        <v>2022</v>
      </c>
      <c r="K9" s="533"/>
    </row>
    <row r="10" spans="1:11" ht="13.5" thickBot="1" x14ac:dyDescent="0.25">
      <c r="A10" s="537"/>
      <c r="B10" s="540"/>
      <c r="C10" s="543"/>
      <c r="D10" s="534" t="s">
        <v>168</v>
      </c>
      <c r="E10" s="535"/>
      <c r="F10" s="532" t="s">
        <v>169</v>
      </c>
      <c r="G10" s="533"/>
      <c r="H10" s="532" t="s">
        <v>169</v>
      </c>
      <c r="I10" s="533"/>
      <c r="J10" s="532" t="s">
        <v>169</v>
      </c>
      <c r="K10" s="533"/>
    </row>
    <row r="11" spans="1:11" ht="39" thickBot="1" x14ac:dyDescent="0.25">
      <c r="A11" s="538"/>
      <c r="B11" s="541"/>
      <c r="C11" s="544"/>
      <c r="D11" s="6" t="s">
        <v>170</v>
      </c>
      <c r="E11" s="52" t="s">
        <v>340</v>
      </c>
      <c r="F11" s="5" t="s">
        <v>171</v>
      </c>
      <c r="G11" s="52" t="s">
        <v>340</v>
      </c>
      <c r="H11" s="5" t="s">
        <v>171</v>
      </c>
      <c r="I11" s="52" t="s">
        <v>340</v>
      </c>
      <c r="J11" s="5" t="s">
        <v>171</v>
      </c>
      <c r="K11" s="52" t="s">
        <v>340</v>
      </c>
    </row>
    <row r="12" spans="1:11" ht="13.5" thickBot="1" x14ac:dyDescent="0.25">
      <c r="A12" s="37" t="s">
        <v>24</v>
      </c>
      <c r="B12" s="27" t="s">
        <v>4</v>
      </c>
      <c r="C12" s="27" t="s">
        <v>16</v>
      </c>
      <c r="D12" s="27" t="s">
        <v>12</v>
      </c>
      <c r="E12" s="27" t="s">
        <v>13</v>
      </c>
      <c r="F12" s="27" t="s">
        <v>19</v>
      </c>
      <c r="G12" s="27" t="s">
        <v>14</v>
      </c>
      <c r="H12" s="27" t="s">
        <v>187</v>
      </c>
      <c r="I12" s="27" t="s">
        <v>172</v>
      </c>
      <c r="J12" s="27" t="s">
        <v>21</v>
      </c>
      <c r="K12" s="27" t="s">
        <v>25</v>
      </c>
    </row>
    <row r="13" spans="1:11" ht="25.5" x14ac:dyDescent="0.2">
      <c r="A13" s="39" t="s">
        <v>173</v>
      </c>
      <c r="B13" s="40" t="s">
        <v>174</v>
      </c>
      <c r="C13" s="41"/>
      <c r="D13" s="17"/>
      <c r="E13" s="17"/>
      <c r="F13" s="17"/>
      <c r="G13" s="17"/>
      <c r="H13" s="17"/>
      <c r="I13" s="17"/>
      <c r="J13" s="17"/>
      <c r="K13" s="42"/>
    </row>
    <row r="14" spans="1:11" x14ac:dyDescent="0.2">
      <c r="A14" s="43" t="s">
        <v>4</v>
      </c>
      <c r="B14" s="35" t="s">
        <v>175</v>
      </c>
      <c r="C14" s="13"/>
      <c r="D14" s="38"/>
      <c r="E14" s="38" t="s">
        <v>108</v>
      </c>
      <c r="F14" s="14"/>
      <c r="G14" s="14"/>
      <c r="H14" s="14"/>
      <c r="I14" s="14"/>
      <c r="J14" s="14"/>
      <c r="K14" s="44"/>
    </row>
    <row r="15" spans="1:11" x14ac:dyDescent="0.2">
      <c r="A15" s="43" t="s">
        <v>16</v>
      </c>
      <c r="B15" s="35" t="s">
        <v>176</v>
      </c>
      <c r="C15" s="13"/>
      <c r="D15" s="38" t="s">
        <v>108</v>
      </c>
      <c r="E15" s="38" t="s">
        <v>108</v>
      </c>
      <c r="F15" s="14"/>
      <c r="G15" s="14"/>
      <c r="H15" s="14"/>
      <c r="I15" s="14"/>
      <c r="J15" s="14"/>
      <c r="K15" s="44"/>
    </row>
    <row r="16" spans="1:11" x14ac:dyDescent="0.2">
      <c r="A16" s="43" t="s">
        <v>12</v>
      </c>
      <c r="B16" s="35" t="s">
        <v>177</v>
      </c>
      <c r="C16" s="13"/>
      <c r="D16" s="38" t="s">
        <v>108</v>
      </c>
      <c r="E16" s="38" t="s">
        <v>108</v>
      </c>
      <c r="F16" s="14"/>
      <c r="G16" s="14"/>
      <c r="H16" s="14"/>
      <c r="I16" s="14"/>
      <c r="J16" s="14"/>
      <c r="K16" s="44"/>
    </row>
    <row r="17" spans="1:13" x14ac:dyDescent="0.2">
      <c r="A17" s="43" t="s">
        <v>13</v>
      </c>
      <c r="B17" s="33" t="s">
        <v>178</v>
      </c>
      <c r="C17" s="13"/>
      <c r="D17" s="38" t="s">
        <v>108</v>
      </c>
      <c r="E17" s="38" t="s">
        <v>108</v>
      </c>
      <c r="F17" s="14"/>
      <c r="G17" s="14"/>
      <c r="H17" s="14"/>
      <c r="I17" s="14"/>
      <c r="J17" s="14"/>
      <c r="K17" s="44"/>
    </row>
    <row r="18" spans="1:13" ht="25.5" x14ac:dyDescent="0.2">
      <c r="A18" s="22" t="s">
        <v>179</v>
      </c>
      <c r="B18" s="36" t="s">
        <v>180</v>
      </c>
      <c r="C18" s="13"/>
      <c r="D18" s="38"/>
      <c r="E18" s="38"/>
      <c r="F18" s="14"/>
      <c r="G18" s="14"/>
      <c r="H18" s="14"/>
      <c r="I18" s="14"/>
      <c r="J18" s="14"/>
      <c r="K18" s="44"/>
    </row>
    <row r="19" spans="1:13" x14ac:dyDescent="0.2">
      <c r="A19" s="43" t="s">
        <v>4</v>
      </c>
      <c r="B19" s="35" t="s">
        <v>181</v>
      </c>
      <c r="C19" s="13"/>
      <c r="D19" s="38" t="s">
        <v>108</v>
      </c>
      <c r="E19" s="38" t="s">
        <v>108</v>
      </c>
      <c r="F19" s="14"/>
      <c r="G19" s="14"/>
      <c r="H19" s="14"/>
      <c r="I19" s="14"/>
      <c r="J19" s="14"/>
      <c r="K19" s="44"/>
    </row>
    <row r="20" spans="1:13" x14ac:dyDescent="0.2">
      <c r="A20" s="43" t="s">
        <v>16</v>
      </c>
      <c r="B20" s="35" t="s">
        <v>182</v>
      </c>
      <c r="C20" s="13"/>
      <c r="D20" s="38" t="s">
        <v>108</v>
      </c>
      <c r="E20" s="38" t="s">
        <v>108</v>
      </c>
      <c r="F20" s="14"/>
      <c r="G20" s="14"/>
      <c r="H20" s="14"/>
      <c r="I20" s="14"/>
      <c r="J20" s="14"/>
      <c r="K20" s="44"/>
    </row>
    <row r="21" spans="1:13" x14ac:dyDescent="0.2">
      <c r="A21" s="43" t="s">
        <v>12</v>
      </c>
      <c r="B21" s="35" t="s">
        <v>183</v>
      </c>
      <c r="C21" s="13"/>
      <c r="D21" s="38" t="s">
        <v>108</v>
      </c>
      <c r="E21" s="38" t="s">
        <v>108</v>
      </c>
      <c r="F21" s="14"/>
      <c r="G21" s="14"/>
      <c r="H21" s="14"/>
      <c r="I21" s="14"/>
      <c r="J21" s="14"/>
      <c r="K21" s="44"/>
    </row>
    <row r="22" spans="1:13" x14ac:dyDescent="0.2">
      <c r="A22" s="43" t="s">
        <v>13</v>
      </c>
      <c r="B22" s="33" t="s">
        <v>184</v>
      </c>
      <c r="C22" s="13"/>
      <c r="D22" s="38" t="s">
        <v>108</v>
      </c>
      <c r="E22" s="38" t="s">
        <v>108</v>
      </c>
      <c r="F22" s="14"/>
      <c r="G22" s="14"/>
      <c r="H22" s="14"/>
      <c r="I22" s="14"/>
      <c r="J22" s="14"/>
      <c r="K22" s="44"/>
    </row>
    <row r="23" spans="1:13" ht="13.5" thickBot="1" x14ac:dyDescent="0.25">
      <c r="A23" s="45" t="s">
        <v>185</v>
      </c>
      <c r="B23" s="12" t="s">
        <v>186</v>
      </c>
      <c r="C23" s="18"/>
      <c r="D23" s="19">
        <f t="shared" ref="D23:J23" si="0">SUM(D13+D18)</f>
        <v>0</v>
      </c>
      <c r="E23" s="19">
        <f t="shared" si="0"/>
        <v>0</v>
      </c>
      <c r="F23" s="19">
        <f t="shared" si="0"/>
        <v>0</v>
      </c>
      <c r="G23" s="19">
        <f t="shared" si="0"/>
        <v>0</v>
      </c>
      <c r="H23" s="19">
        <f t="shared" si="0"/>
        <v>0</v>
      </c>
      <c r="I23" s="19">
        <f t="shared" si="0"/>
        <v>0</v>
      </c>
      <c r="J23" s="19">
        <f t="shared" si="0"/>
        <v>0</v>
      </c>
      <c r="K23" s="46"/>
    </row>
    <row r="25" spans="1:13" x14ac:dyDescent="0.2">
      <c r="B25" s="7" t="s">
        <v>364</v>
      </c>
    </row>
    <row r="27" spans="1:13" x14ac:dyDescent="0.2">
      <c r="B27" s="21" t="s">
        <v>265</v>
      </c>
      <c r="F27" s="8"/>
      <c r="H27" s="1" t="s">
        <v>266</v>
      </c>
      <c r="I27" s="11"/>
      <c r="J27" s="15"/>
      <c r="L27" s="15"/>
      <c r="M27" s="15"/>
    </row>
    <row r="28" spans="1:13" x14ac:dyDescent="0.2">
      <c r="B28" s="21" t="s">
        <v>267</v>
      </c>
      <c r="F28" s="8"/>
      <c r="H28" s="69" t="s">
        <v>382</v>
      </c>
      <c r="I28" s="69"/>
      <c r="J28" s="15"/>
      <c r="L28" s="15"/>
      <c r="M28" s="15"/>
    </row>
  </sheetData>
  <mergeCells count="16">
    <mergeCell ref="A1:D1"/>
    <mergeCell ref="A2:D2"/>
    <mergeCell ref="A3:D3"/>
    <mergeCell ref="A9:A11"/>
    <mergeCell ref="B9:B11"/>
    <mergeCell ref="C9:C11"/>
    <mergeCell ref="D9:E9"/>
    <mergeCell ref="C5:I5"/>
    <mergeCell ref="C6:I6"/>
    <mergeCell ref="F9:G9"/>
    <mergeCell ref="H9:I9"/>
    <mergeCell ref="J9:K9"/>
    <mergeCell ref="D10:E10"/>
    <mergeCell ref="F10:G10"/>
    <mergeCell ref="H10:I10"/>
    <mergeCell ref="J10:K10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170"/>
  <sheetViews>
    <sheetView workbookViewId="0">
      <pane ySplit="8" topLeftCell="A113" activePane="bottomLeft" state="frozen"/>
      <selection pane="bottomLeft" activeCell="E162" sqref="E162"/>
    </sheetView>
  </sheetViews>
  <sheetFormatPr defaultColWidth="9.140625" defaultRowHeight="11.25" x14ac:dyDescent="0.2"/>
  <cols>
    <col min="1" max="1" width="3.7109375" style="97" customWidth="1"/>
    <col min="2" max="2" width="2.5703125" style="97" customWidth="1"/>
    <col min="3" max="3" width="4" style="97" customWidth="1"/>
    <col min="4" max="4" width="5.85546875" style="97" customWidth="1"/>
    <col min="5" max="5" width="49.85546875" style="97" customWidth="1"/>
    <col min="6" max="6" width="8.42578125" style="97" customWidth="1"/>
    <col min="7" max="7" width="11.140625" style="97" hidden="1" customWidth="1"/>
    <col min="8" max="9" width="11.140625" style="97" customWidth="1"/>
    <col min="10" max="10" width="11" style="97" customWidth="1"/>
    <col min="11" max="11" width="12.85546875" style="97" customWidth="1"/>
    <col min="12" max="12" width="12.85546875" style="97" hidden="1" customWidth="1"/>
    <col min="13" max="13" width="12.85546875" style="97" customWidth="1"/>
    <col min="14" max="14" width="12.85546875" style="97" hidden="1" customWidth="1"/>
    <col min="15" max="15" width="11" style="23" customWidth="1"/>
    <col min="16" max="16" width="12.85546875" style="23" hidden="1" customWidth="1"/>
    <col min="17" max="17" width="11.140625" style="23" hidden="1" customWidth="1"/>
    <col min="18" max="16384" width="9.140625" style="97"/>
  </cols>
  <sheetData>
    <row r="1" spans="1:17" ht="15.75" customHeight="1" x14ac:dyDescent="0.2">
      <c r="A1" s="547" t="s">
        <v>0</v>
      </c>
      <c r="B1" s="547"/>
      <c r="C1" s="547"/>
      <c r="D1" s="547"/>
      <c r="E1" s="311"/>
    </row>
    <row r="2" spans="1:17" ht="12" customHeight="1" x14ac:dyDescent="0.2">
      <c r="A2" s="547" t="s">
        <v>472</v>
      </c>
      <c r="B2" s="547"/>
      <c r="C2" s="547"/>
      <c r="D2" s="547"/>
      <c r="E2" s="561" t="s">
        <v>3</v>
      </c>
      <c r="F2" s="561"/>
      <c r="G2" s="561"/>
      <c r="H2" s="561"/>
      <c r="I2" s="561"/>
      <c r="J2" s="561"/>
      <c r="K2" s="561"/>
      <c r="L2" s="561"/>
      <c r="M2" s="561"/>
      <c r="P2" s="364" t="s">
        <v>361</v>
      </c>
    </row>
    <row r="3" spans="1:17" x14ac:dyDescent="0.2">
      <c r="A3" s="97" t="s">
        <v>473</v>
      </c>
      <c r="E3" s="381"/>
      <c r="F3" s="373" t="s">
        <v>400</v>
      </c>
      <c r="G3" s="382"/>
      <c r="H3" s="382"/>
      <c r="I3" s="382"/>
      <c r="J3" s="382"/>
      <c r="K3" s="382"/>
      <c r="L3" s="382"/>
      <c r="M3" s="382"/>
    </row>
    <row r="4" spans="1:17" x14ac:dyDescent="0.2">
      <c r="A4" s="547" t="s">
        <v>2</v>
      </c>
      <c r="B4" s="547"/>
      <c r="C4" s="547"/>
      <c r="D4" s="547"/>
      <c r="F4" s="98"/>
      <c r="G4" s="98"/>
      <c r="H4" s="98"/>
      <c r="J4" s="98"/>
      <c r="K4" s="98"/>
      <c r="L4" s="98"/>
      <c r="M4" s="98"/>
      <c r="N4" s="98"/>
      <c r="O4" s="23">
        <v>1000</v>
      </c>
    </row>
    <row r="5" spans="1:17" ht="12" thickBot="1" x14ac:dyDescent="0.25">
      <c r="A5" s="311"/>
      <c r="B5" s="311"/>
      <c r="C5" s="311"/>
      <c r="D5" s="98"/>
      <c r="F5" s="98"/>
      <c r="G5" s="98"/>
      <c r="H5" s="98"/>
      <c r="I5" s="98"/>
      <c r="J5" s="365"/>
      <c r="K5" s="98"/>
      <c r="L5" s="98"/>
    </row>
    <row r="6" spans="1:17" ht="22.5" x14ac:dyDescent="0.2">
      <c r="A6" s="548" t="s">
        <v>225</v>
      </c>
      <c r="B6" s="549"/>
      <c r="C6" s="413"/>
      <c r="D6" s="413"/>
      <c r="E6" s="413" t="s">
        <v>10</v>
      </c>
      <c r="F6" s="413" t="s">
        <v>226</v>
      </c>
      <c r="G6" s="414" t="s">
        <v>402</v>
      </c>
      <c r="H6" s="366" t="s">
        <v>401</v>
      </c>
      <c r="I6" s="414" t="s">
        <v>386</v>
      </c>
      <c r="J6" s="413" t="s">
        <v>227</v>
      </c>
      <c r="K6" s="413" t="s">
        <v>228</v>
      </c>
      <c r="L6" s="413" t="s">
        <v>358</v>
      </c>
      <c r="M6" s="413" t="s">
        <v>229</v>
      </c>
      <c r="N6" s="413" t="s">
        <v>360</v>
      </c>
      <c r="O6" s="415" t="s">
        <v>230</v>
      </c>
      <c r="P6" s="409" t="s">
        <v>462</v>
      </c>
      <c r="Q6" s="133" t="s">
        <v>380</v>
      </c>
    </row>
    <row r="7" spans="1:17" x14ac:dyDescent="0.2">
      <c r="A7" s="416"/>
      <c r="B7" s="133"/>
      <c r="C7" s="133"/>
      <c r="D7" s="133"/>
      <c r="E7" s="133"/>
      <c r="F7" s="133"/>
      <c r="G7" s="133"/>
      <c r="H7" s="132"/>
      <c r="I7" s="303"/>
      <c r="J7" s="133"/>
      <c r="K7" s="133"/>
      <c r="L7" s="133"/>
      <c r="M7" s="133"/>
      <c r="N7" s="133"/>
      <c r="O7" s="417"/>
      <c r="P7" s="409"/>
      <c r="Q7" s="133"/>
    </row>
    <row r="8" spans="1:17" ht="12" thickBot="1" x14ac:dyDescent="0.25">
      <c r="A8" s="416" t="s">
        <v>24</v>
      </c>
      <c r="B8" s="391"/>
      <c r="C8" s="391"/>
      <c r="D8" s="391"/>
      <c r="E8" s="392" t="s">
        <v>4</v>
      </c>
      <c r="F8" s="391" t="s">
        <v>231</v>
      </c>
      <c r="G8" s="391"/>
      <c r="H8" s="391"/>
      <c r="I8" s="391" t="s">
        <v>16</v>
      </c>
      <c r="J8" s="391" t="s">
        <v>12</v>
      </c>
      <c r="K8" s="391" t="s">
        <v>13</v>
      </c>
      <c r="L8" s="391"/>
      <c r="M8" s="391" t="s">
        <v>19</v>
      </c>
      <c r="N8" s="391"/>
      <c r="O8" s="418" t="s">
        <v>14</v>
      </c>
      <c r="P8" s="409"/>
      <c r="Q8" s="133"/>
    </row>
    <row r="9" spans="1:17" ht="12.75" customHeight="1" thickBot="1" x14ac:dyDescent="0.25">
      <c r="A9" s="419" t="s">
        <v>159</v>
      </c>
      <c r="B9" s="550" t="s">
        <v>313</v>
      </c>
      <c r="C9" s="551"/>
      <c r="D9" s="551"/>
      <c r="E9" s="551"/>
      <c r="F9" s="396" t="s">
        <v>4</v>
      </c>
      <c r="G9" s="397">
        <v>14005090.967596203</v>
      </c>
      <c r="H9" s="398">
        <v>155608321.64987183</v>
      </c>
      <c r="I9" s="398">
        <v>169613412.61746803</v>
      </c>
      <c r="J9" s="398">
        <v>37724846.261500001</v>
      </c>
      <c r="K9" s="398">
        <v>44135311.415628001</v>
      </c>
      <c r="L9" s="398">
        <v>81860157.677128002</v>
      </c>
      <c r="M9" s="398">
        <v>43596812.247000001</v>
      </c>
      <c r="N9" s="398">
        <v>125456969.924128</v>
      </c>
      <c r="O9" s="399">
        <v>43476442.693340011</v>
      </c>
      <c r="P9" s="390">
        <v>161371298.43000004</v>
      </c>
      <c r="Q9" s="53">
        <v>140141044.50999999</v>
      </c>
    </row>
    <row r="10" spans="1:17" ht="28.5" customHeight="1" x14ac:dyDescent="0.2">
      <c r="A10" s="552"/>
      <c r="B10" s="393" t="s">
        <v>4</v>
      </c>
      <c r="C10" s="555" t="s">
        <v>67</v>
      </c>
      <c r="D10" s="555"/>
      <c r="E10" s="555"/>
      <c r="F10" s="393">
        <v>2</v>
      </c>
      <c r="G10" s="394">
        <v>13315090.967596203</v>
      </c>
      <c r="H10" s="395">
        <v>155059273.13587183</v>
      </c>
      <c r="I10" s="395">
        <v>168374364.10346803</v>
      </c>
      <c r="J10" s="395">
        <v>37404832.645499997</v>
      </c>
      <c r="K10" s="395">
        <v>43716301.239628002</v>
      </c>
      <c r="L10" s="395">
        <v>81121133.885127991</v>
      </c>
      <c r="M10" s="395">
        <v>43296797.700999998</v>
      </c>
      <c r="N10" s="395">
        <v>124417931.586128</v>
      </c>
      <c r="O10" s="420">
        <v>43276432.517340004</v>
      </c>
      <c r="P10" s="390">
        <v>159345165.56000003</v>
      </c>
      <c r="Q10" s="53">
        <v>139044395.25999999</v>
      </c>
    </row>
    <row r="11" spans="1:17" ht="12.75" customHeight="1" x14ac:dyDescent="0.2">
      <c r="A11" s="552"/>
      <c r="B11" s="556"/>
      <c r="C11" s="133" t="s">
        <v>22</v>
      </c>
      <c r="D11" s="557" t="s">
        <v>232</v>
      </c>
      <c r="E11" s="557"/>
      <c r="F11" s="133">
        <v>3</v>
      </c>
      <c r="G11" s="375">
        <v>12283590.967596173</v>
      </c>
      <c r="H11" s="53">
        <v>148080982.92187181</v>
      </c>
      <c r="I11" s="53">
        <v>160364573.88946798</v>
      </c>
      <c r="J11" s="53">
        <v>35902035.059500001</v>
      </c>
      <c r="K11" s="53">
        <v>42171848.653627992</v>
      </c>
      <c r="L11" s="53">
        <v>78073883.713128</v>
      </c>
      <c r="M11" s="53">
        <v>41177836.704999998</v>
      </c>
      <c r="N11" s="53">
        <v>119251720.418128</v>
      </c>
      <c r="O11" s="421">
        <v>41112853.471340001</v>
      </c>
      <c r="P11" s="390">
        <v>149976041.66000003</v>
      </c>
      <c r="Q11" s="53">
        <v>129670661.43000001</v>
      </c>
    </row>
    <row r="12" spans="1:17" ht="11.25" customHeight="1" x14ac:dyDescent="0.2">
      <c r="A12" s="552"/>
      <c r="B12" s="556"/>
      <c r="C12" s="133"/>
      <c r="D12" s="133" t="s">
        <v>164</v>
      </c>
      <c r="E12" s="374" t="s">
        <v>378</v>
      </c>
      <c r="F12" s="133">
        <v>4</v>
      </c>
      <c r="G12" s="375">
        <v>12117590.967596143</v>
      </c>
      <c r="H12" s="53">
        <v>147163851.97987184</v>
      </c>
      <c r="I12" s="53">
        <v>159281442.94746798</v>
      </c>
      <c r="J12" s="53">
        <v>35653849.511500008</v>
      </c>
      <c r="K12" s="53">
        <v>41918466.835627995</v>
      </c>
      <c r="L12" s="53">
        <v>77572316.347128004</v>
      </c>
      <c r="M12" s="53">
        <v>40895267.917000003</v>
      </c>
      <c r="N12" s="53">
        <v>118467584.264128</v>
      </c>
      <c r="O12" s="421">
        <v>40813858.683340006</v>
      </c>
      <c r="P12" s="390">
        <v>148865154.06999999</v>
      </c>
      <c r="Q12" s="53">
        <v>128421486.86</v>
      </c>
    </row>
    <row r="13" spans="1:17" ht="12.75" customHeight="1" x14ac:dyDescent="0.2">
      <c r="A13" s="552"/>
      <c r="B13" s="556"/>
      <c r="C13" s="133"/>
      <c r="D13" s="133" t="s">
        <v>56</v>
      </c>
      <c r="E13" s="374" t="s">
        <v>379</v>
      </c>
      <c r="F13" s="133">
        <v>5</v>
      </c>
      <c r="G13" s="375">
        <v>80000</v>
      </c>
      <c r="H13" s="53">
        <v>250000</v>
      </c>
      <c r="I13" s="53">
        <v>330000</v>
      </c>
      <c r="J13" s="53">
        <v>70000</v>
      </c>
      <c r="K13" s="53">
        <v>70000</v>
      </c>
      <c r="L13" s="53">
        <v>140000</v>
      </c>
      <c r="M13" s="53">
        <v>70000</v>
      </c>
      <c r="N13" s="53">
        <v>210000</v>
      </c>
      <c r="O13" s="421">
        <v>120000</v>
      </c>
      <c r="P13" s="390">
        <v>386638.8</v>
      </c>
      <c r="Q13" s="53">
        <v>364718.09000000358</v>
      </c>
    </row>
    <row r="14" spans="1:17" ht="12.75" customHeight="1" x14ac:dyDescent="0.2">
      <c r="A14" s="552"/>
      <c r="B14" s="556"/>
      <c r="C14" s="133"/>
      <c r="D14" s="133" t="s">
        <v>233</v>
      </c>
      <c r="E14" s="374" t="s">
        <v>234</v>
      </c>
      <c r="F14" s="133">
        <v>6</v>
      </c>
      <c r="G14" s="375">
        <v>0</v>
      </c>
      <c r="H14" s="53">
        <v>74485.475999999995</v>
      </c>
      <c r="I14" s="53">
        <v>74485.475999999995</v>
      </c>
      <c r="J14" s="53">
        <v>19986.618999999999</v>
      </c>
      <c r="K14" s="53">
        <v>19525.618999999999</v>
      </c>
      <c r="L14" s="53">
        <v>39512.237999999998</v>
      </c>
      <c r="M14" s="53">
        <v>18980.618999999999</v>
      </c>
      <c r="N14" s="53">
        <v>58492.856999999996</v>
      </c>
      <c r="O14" s="421">
        <v>15992.618999999999</v>
      </c>
      <c r="P14" s="390">
        <v>80263.3</v>
      </c>
      <c r="Q14" s="53">
        <v>79136.11</v>
      </c>
    </row>
    <row r="15" spans="1:17" ht="12.75" customHeight="1" x14ac:dyDescent="0.2">
      <c r="A15" s="552"/>
      <c r="B15" s="556"/>
      <c r="C15" s="133"/>
      <c r="D15" s="133" t="s">
        <v>235</v>
      </c>
      <c r="E15" s="374" t="s">
        <v>236</v>
      </c>
      <c r="F15" s="133">
        <v>7</v>
      </c>
      <c r="G15" s="375">
        <v>86000</v>
      </c>
      <c r="H15" s="53">
        <v>592645.46600000001</v>
      </c>
      <c r="I15" s="53">
        <v>678645.46600000001</v>
      </c>
      <c r="J15" s="53">
        <v>158198.929</v>
      </c>
      <c r="K15" s="53">
        <v>163856.19900000002</v>
      </c>
      <c r="L15" s="53">
        <v>322055.12800000003</v>
      </c>
      <c r="M15" s="53">
        <v>193588.16899999999</v>
      </c>
      <c r="N15" s="53">
        <v>515643.29700000002</v>
      </c>
      <c r="O15" s="421">
        <v>163002.16899999999</v>
      </c>
      <c r="P15" s="390">
        <v>643985.49</v>
      </c>
      <c r="Q15" s="53">
        <v>805320.37</v>
      </c>
    </row>
    <row r="16" spans="1:17" ht="12.75" customHeight="1" x14ac:dyDescent="0.2">
      <c r="A16" s="552"/>
      <c r="B16" s="556"/>
      <c r="C16" s="133" t="s">
        <v>30</v>
      </c>
      <c r="D16" s="558" t="s">
        <v>237</v>
      </c>
      <c r="E16" s="558"/>
      <c r="F16" s="133">
        <v>8</v>
      </c>
      <c r="G16" s="375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421">
        <v>0</v>
      </c>
      <c r="P16" s="390">
        <v>0</v>
      </c>
      <c r="Q16" s="53">
        <v>0</v>
      </c>
    </row>
    <row r="17" spans="1:17" ht="21.75" customHeight="1" x14ac:dyDescent="0.2">
      <c r="A17" s="552"/>
      <c r="B17" s="556"/>
      <c r="C17" s="133" t="s">
        <v>32</v>
      </c>
      <c r="D17" s="557" t="s">
        <v>238</v>
      </c>
      <c r="E17" s="557"/>
      <c r="F17" s="133">
        <v>9</v>
      </c>
      <c r="G17" s="375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421">
        <v>0</v>
      </c>
      <c r="P17" s="390">
        <v>0</v>
      </c>
      <c r="Q17" s="53">
        <v>0</v>
      </c>
    </row>
    <row r="18" spans="1:17" ht="12.75" customHeight="1" x14ac:dyDescent="0.2">
      <c r="A18" s="552"/>
      <c r="B18" s="556"/>
      <c r="C18" s="556"/>
      <c r="D18" s="133" t="s">
        <v>239</v>
      </c>
      <c r="E18" s="374" t="s">
        <v>240</v>
      </c>
      <c r="F18" s="133">
        <v>10</v>
      </c>
      <c r="G18" s="375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421">
        <v>0</v>
      </c>
      <c r="P18" s="390">
        <v>0</v>
      </c>
      <c r="Q18" s="53">
        <v>0</v>
      </c>
    </row>
    <row r="19" spans="1:17" ht="12.75" customHeight="1" x14ac:dyDescent="0.2">
      <c r="A19" s="552"/>
      <c r="B19" s="556"/>
      <c r="C19" s="556"/>
      <c r="D19" s="133" t="s">
        <v>57</v>
      </c>
      <c r="E19" s="374" t="s">
        <v>26</v>
      </c>
      <c r="F19" s="133">
        <v>11</v>
      </c>
      <c r="G19" s="375">
        <v>0</v>
      </c>
      <c r="H19" s="53">
        <v>0</v>
      </c>
      <c r="I19" s="376">
        <v>0</v>
      </c>
      <c r="J19" s="376">
        <v>0</v>
      </c>
      <c r="K19" s="376">
        <v>0</v>
      </c>
      <c r="L19" s="53">
        <v>0</v>
      </c>
      <c r="M19" s="376">
        <v>0</v>
      </c>
      <c r="N19" s="53">
        <v>0</v>
      </c>
      <c r="O19" s="422">
        <v>0</v>
      </c>
      <c r="P19" s="410">
        <v>0</v>
      </c>
      <c r="Q19" s="376">
        <v>0</v>
      </c>
    </row>
    <row r="20" spans="1:17" ht="12.75" customHeight="1" x14ac:dyDescent="0.2">
      <c r="A20" s="552"/>
      <c r="B20" s="556"/>
      <c r="C20" s="133" t="s">
        <v>34</v>
      </c>
      <c r="D20" s="558" t="s">
        <v>241</v>
      </c>
      <c r="E20" s="558"/>
      <c r="F20" s="133">
        <v>12</v>
      </c>
      <c r="G20" s="375">
        <v>216500</v>
      </c>
      <c r="H20" s="53">
        <v>1818900</v>
      </c>
      <c r="I20" s="377">
        <v>2035400</v>
      </c>
      <c r="J20" s="377">
        <v>163000</v>
      </c>
      <c r="K20" s="377">
        <v>285400</v>
      </c>
      <c r="L20" s="53">
        <v>448400</v>
      </c>
      <c r="M20" s="377">
        <v>703500</v>
      </c>
      <c r="N20" s="53">
        <v>1151900</v>
      </c>
      <c r="O20" s="423">
        <v>883500</v>
      </c>
      <c r="P20" s="400">
        <v>2005508.81</v>
      </c>
      <c r="Q20" s="377">
        <v>1072427.1499999999</v>
      </c>
    </row>
    <row r="21" spans="1:17" ht="12.75" customHeight="1" x14ac:dyDescent="0.2">
      <c r="A21" s="552"/>
      <c r="B21" s="556"/>
      <c r="C21" s="133" t="s">
        <v>23</v>
      </c>
      <c r="D21" s="557" t="s">
        <v>242</v>
      </c>
      <c r="E21" s="557"/>
      <c r="F21" s="133">
        <v>13</v>
      </c>
      <c r="G21" s="375">
        <v>0</v>
      </c>
      <c r="H21" s="53">
        <v>0</v>
      </c>
      <c r="I21" s="377">
        <v>0</v>
      </c>
      <c r="J21" s="377">
        <v>0</v>
      </c>
      <c r="K21" s="377">
        <v>0</v>
      </c>
      <c r="L21" s="53">
        <v>0</v>
      </c>
      <c r="M21" s="377">
        <v>0</v>
      </c>
      <c r="N21" s="53">
        <v>0</v>
      </c>
      <c r="O21" s="423">
        <v>0</v>
      </c>
      <c r="P21" s="400">
        <v>0</v>
      </c>
      <c r="Q21" s="377">
        <v>0</v>
      </c>
    </row>
    <row r="22" spans="1:17" ht="12.75" customHeight="1" x14ac:dyDescent="0.2">
      <c r="A22" s="552"/>
      <c r="B22" s="133"/>
      <c r="C22" s="133" t="s">
        <v>27</v>
      </c>
      <c r="D22" s="557" t="s">
        <v>243</v>
      </c>
      <c r="E22" s="557"/>
      <c r="F22" s="133">
        <v>14</v>
      </c>
      <c r="G22" s="375">
        <v>815000</v>
      </c>
      <c r="H22" s="53">
        <v>5159390.2139999997</v>
      </c>
      <c r="I22" s="377">
        <v>5974390.2139999997</v>
      </c>
      <c r="J22" s="377">
        <v>1339797.5860000001</v>
      </c>
      <c r="K22" s="377">
        <v>1259052.5860000001</v>
      </c>
      <c r="L22" s="53">
        <v>2598850.1720000003</v>
      </c>
      <c r="M22" s="377">
        <v>1415460.996</v>
      </c>
      <c r="N22" s="53">
        <v>4014311.1680000005</v>
      </c>
      <c r="O22" s="423">
        <v>1280079.0460000001</v>
      </c>
      <c r="P22" s="400">
        <v>7363615.0899999999</v>
      </c>
      <c r="Q22" s="377">
        <v>8301306.6799999997</v>
      </c>
    </row>
    <row r="23" spans="1:17" ht="12.75" customHeight="1" x14ac:dyDescent="0.2">
      <c r="A23" s="552"/>
      <c r="B23" s="133"/>
      <c r="C23" s="133"/>
      <c r="D23" s="133" t="s">
        <v>244</v>
      </c>
      <c r="E23" s="374" t="s">
        <v>245</v>
      </c>
      <c r="F23" s="133">
        <v>15</v>
      </c>
      <c r="G23" s="375">
        <v>450000.00000000012</v>
      </c>
      <c r="H23" s="53">
        <v>697368.96400000004</v>
      </c>
      <c r="I23" s="377">
        <v>1147368.9640000002</v>
      </c>
      <c r="J23" s="377">
        <v>324307.386</v>
      </c>
      <c r="K23" s="377">
        <v>223662.28600000002</v>
      </c>
      <c r="L23" s="53">
        <v>547969.67200000002</v>
      </c>
      <c r="M23" s="377">
        <v>374920.64600000001</v>
      </c>
      <c r="N23" s="53">
        <v>922890.31799999997</v>
      </c>
      <c r="O23" s="423">
        <v>224478.64600000001</v>
      </c>
      <c r="P23" s="400">
        <v>2713634.43</v>
      </c>
      <c r="Q23" s="377">
        <v>2713477.01</v>
      </c>
    </row>
    <row r="24" spans="1:17" ht="27.75" customHeight="1" x14ac:dyDescent="0.2">
      <c r="A24" s="552"/>
      <c r="B24" s="133"/>
      <c r="C24" s="133"/>
      <c r="D24" s="133" t="s">
        <v>43</v>
      </c>
      <c r="E24" s="378" t="s">
        <v>246</v>
      </c>
      <c r="F24" s="133">
        <v>16</v>
      </c>
      <c r="G24" s="375">
        <v>0</v>
      </c>
      <c r="H24" s="53">
        <v>0</v>
      </c>
      <c r="I24" s="377">
        <v>0</v>
      </c>
      <c r="J24" s="377">
        <v>0</v>
      </c>
      <c r="K24" s="377">
        <v>0</v>
      </c>
      <c r="L24" s="53">
        <v>0</v>
      </c>
      <c r="M24" s="377">
        <v>0</v>
      </c>
      <c r="N24" s="53">
        <v>0</v>
      </c>
      <c r="O24" s="423">
        <v>0</v>
      </c>
      <c r="P24" s="400">
        <v>210707.04</v>
      </c>
      <c r="Q24" s="377">
        <v>65635.259999999995</v>
      </c>
    </row>
    <row r="25" spans="1:17" ht="12.75" customHeight="1" x14ac:dyDescent="0.2">
      <c r="A25" s="552"/>
      <c r="B25" s="133"/>
      <c r="C25" s="133"/>
      <c r="D25" s="133"/>
      <c r="E25" s="374" t="s">
        <v>247</v>
      </c>
      <c r="F25" s="133">
        <v>17</v>
      </c>
      <c r="G25" s="375">
        <v>0</v>
      </c>
      <c r="H25" s="53">
        <v>0</v>
      </c>
      <c r="I25" s="377">
        <v>0</v>
      </c>
      <c r="J25" s="377">
        <v>0</v>
      </c>
      <c r="K25" s="377">
        <v>0</v>
      </c>
      <c r="L25" s="53">
        <v>0</v>
      </c>
      <c r="M25" s="377">
        <v>0</v>
      </c>
      <c r="N25" s="53">
        <v>0</v>
      </c>
      <c r="O25" s="423">
        <v>0</v>
      </c>
      <c r="P25" s="400">
        <v>210707.04</v>
      </c>
      <c r="Q25" s="377">
        <v>65635.259999999995</v>
      </c>
    </row>
    <row r="26" spans="1:17" ht="12.75" customHeight="1" x14ac:dyDescent="0.2">
      <c r="A26" s="552"/>
      <c r="B26" s="133"/>
      <c r="C26" s="133"/>
      <c r="D26" s="133"/>
      <c r="E26" s="374" t="s">
        <v>248</v>
      </c>
      <c r="F26" s="133">
        <v>18</v>
      </c>
      <c r="G26" s="375">
        <v>0</v>
      </c>
      <c r="H26" s="53">
        <v>0</v>
      </c>
      <c r="I26" s="377">
        <v>0</v>
      </c>
      <c r="J26" s="377">
        <v>0</v>
      </c>
      <c r="K26" s="377">
        <v>0</v>
      </c>
      <c r="L26" s="53">
        <v>0</v>
      </c>
      <c r="M26" s="377">
        <v>0</v>
      </c>
      <c r="N26" s="53">
        <v>0</v>
      </c>
      <c r="O26" s="423">
        <v>0</v>
      </c>
      <c r="P26" s="400">
        <v>0</v>
      </c>
      <c r="Q26" s="377">
        <v>0</v>
      </c>
    </row>
    <row r="27" spans="1:17" ht="12.75" customHeight="1" x14ac:dyDescent="0.2">
      <c r="A27" s="552"/>
      <c r="B27" s="133"/>
      <c r="C27" s="133"/>
      <c r="D27" s="133" t="s">
        <v>44</v>
      </c>
      <c r="E27" s="374" t="s">
        <v>249</v>
      </c>
      <c r="F27" s="133">
        <v>19</v>
      </c>
      <c r="G27" s="375">
        <v>365000</v>
      </c>
      <c r="H27" s="53">
        <v>4040000</v>
      </c>
      <c r="I27" s="377">
        <v>4405000</v>
      </c>
      <c r="J27" s="377">
        <v>1055000</v>
      </c>
      <c r="K27" s="377">
        <v>1055000</v>
      </c>
      <c r="L27" s="53">
        <v>2110000</v>
      </c>
      <c r="M27" s="377">
        <v>1120000</v>
      </c>
      <c r="N27" s="53">
        <v>3230000</v>
      </c>
      <c r="O27" s="423">
        <v>1175000</v>
      </c>
      <c r="P27" s="400">
        <v>4184014.04</v>
      </c>
      <c r="Q27" s="377">
        <v>4103976.89</v>
      </c>
    </row>
    <row r="28" spans="1:17" ht="12.75" customHeight="1" x14ac:dyDescent="0.2">
      <c r="A28" s="552"/>
      <c r="B28" s="133"/>
      <c r="C28" s="133"/>
      <c r="D28" s="133" t="s">
        <v>45</v>
      </c>
      <c r="E28" s="374" t="s">
        <v>250</v>
      </c>
      <c r="F28" s="133">
        <v>20</v>
      </c>
      <c r="G28" s="375">
        <v>0</v>
      </c>
      <c r="H28" s="53">
        <v>0</v>
      </c>
      <c r="I28" s="377">
        <v>0</v>
      </c>
      <c r="J28" s="377">
        <v>0</v>
      </c>
      <c r="K28" s="377">
        <v>0</v>
      </c>
      <c r="L28" s="53">
        <v>0</v>
      </c>
      <c r="M28" s="377">
        <v>0</v>
      </c>
      <c r="N28" s="53">
        <v>0</v>
      </c>
      <c r="O28" s="423">
        <v>0</v>
      </c>
      <c r="P28" s="400">
        <v>0</v>
      </c>
      <c r="Q28" s="377">
        <v>0</v>
      </c>
    </row>
    <row r="29" spans="1:17" ht="12.75" customHeight="1" thickBot="1" x14ac:dyDescent="0.25">
      <c r="A29" s="552"/>
      <c r="B29" s="391"/>
      <c r="C29" s="391"/>
      <c r="D29" s="391" t="s">
        <v>46</v>
      </c>
      <c r="E29" s="392" t="s">
        <v>236</v>
      </c>
      <c r="F29" s="391">
        <v>21</v>
      </c>
      <c r="G29" s="401">
        <v>0</v>
      </c>
      <c r="H29" s="367">
        <v>422021.25</v>
      </c>
      <c r="I29" s="402">
        <v>422021.25</v>
      </c>
      <c r="J29" s="402">
        <v>100490.2</v>
      </c>
      <c r="K29" s="402">
        <v>120390.3</v>
      </c>
      <c r="L29" s="367">
        <v>220880.5</v>
      </c>
      <c r="M29" s="402">
        <v>120540.35</v>
      </c>
      <c r="N29" s="367">
        <v>341420.85</v>
      </c>
      <c r="O29" s="424">
        <v>80600.399999999994</v>
      </c>
      <c r="P29" s="400">
        <v>255259.58</v>
      </c>
      <c r="Q29" s="377">
        <v>1418217.52</v>
      </c>
    </row>
    <row r="30" spans="1:17" ht="12.75" customHeight="1" thickBot="1" x14ac:dyDescent="0.25">
      <c r="A30" s="553"/>
      <c r="B30" s="404" t="s">
        <v>16</v>
      </c>
      <c r="C30" s="396"/>
      <c r="D30" s="560" t="s">
        <v>251</v>
      </c>
      <c r="E30" s="560"/>
      <c r="F30" s="396">
        <v>22</v>
      </c>
      <c r="G30" s="397">
        <v>689999.99999999988</v>
      </c>
      <c r="H30" s="398">
        <v>549048.51400000008</v>
      </c>
      <c r="I30" s="405">
        <v>1239048.514</v>
      </c>
      <c r="J30" s="405">
        <v>320013.61599999998</v>
      </c>
      <c r="K30" s="405">
        <v>419010.17599999998</v>
      </c>
      <c r="L30" s="398">
        <v>739023.7919999999</v>
      </c>
      <c r="M30" s="405">
        <v>300014.54599999997</v>
      </c>
      <c r="N30" s="398">
        <v>1039038.3379999999</v>
      </c>
      <c r="O30" s="406">
        <v>200010.17600000001</v>
      </c>
      <c r="P30" s="400">
        <v>2026132.8699999999</v>
      </c>
      <c r="Q30" s="377">
        <v>1096649.25</v>
      </c>
    </row>
    <row r="31" spans="1:17" ht="12.75" customHeight="1" x14ac:dyDescent="0.2">
      <c r="A31" s="552"/>
      <c r="B31" s="555"/>
      <c r="C31" s="393" t="s">
        <v>22</v>
      </c>
      <c r="D31" s="559" t="s">
        <v>252</v>
      </c>
      <c r="E31" s="559"/>
      <c r="F31" s="393">
        <v>23</v>
      </c>
      <c r="G31" s="394">
        <v>0</v>
      </c>
      <c r="H31" s="395">
        <v>0</v>
      </c>
      <c r="I31" s="403">
        <v>0</v>
      </c>
      <c r="J31" s="403">
        <v>0</v>
      </c>
      <c r="K31" s="403">
        <v>0</v>
      </c>
      <c r="L31" s="395">
        <v>0</v>
      </c>
      <c r="M31" s="403">
        <v>0</v>
      </c>
      <c r="N31" s="395">
        <v>0</v>
      </c>
      <c r="O31" s="425">
        <v>0</v>
      </c>
      <c r="P31" s="400">
        <v>0</v>
      </c>
      <c r="Q31" s="377">
        <v>0</v>
      </c>
    </row>
    <row r="32" spans="1:17" ht="12.75" customHeight="1" x14ac:dyDescent="0.2">
      <c r="A32" s="552"/>
      <c r="B32" s="556"/>
      <c r="C32" s="133" t="s">
        <v>30</v>
      </c>
      <c r="D32" s="558" t="s">
        <v>253</v>
      </c>
      <c r="E32" s="558"/>
      <c r="F32" s="133">
        <v>24</v>
      </c>
      <c r="G32" s="375">
        <v>0</v>
      </c>
      <c r="H32" s="53">
        <v>0</v>
      </c>
      <c r="I32" s="377">
        <v>0</v>
      </c>
      <c r="J32" s="377">
        <v>0</v>
      </c>
      <c r="K32" s="377">
        <v>0</v>
      </c>
      <c r="L32" s="53">
        <v>0</v>
      </c>
      <c r="M32" s="377">
        <v>0</v>
      </c>
      <c r="N32" s="53">
        <v>0</v>
      </c>
      <c r="O32" s="423">
        <v>0</v>
      </c>
      <c r="P32" s="400">
        <v>0</v>
      </c>
      <c r="Q32" s="377">
        <v>0</v>
      </c>
    </row>
    <row r="33" spans="1:17" ht="12.75" customHeight="1" x14ac:dyDescent="0.2">
      <c r="A33" s="552"/>
      <c r="B33" s="556"/>
      <c r="C33" s="133" t="s">
        <v>32</v>
      </c>
      <c r="D33" s="558" t="s">
        <v>254</v>
      </c>
      <c r="E33" s="558"/>
      <c r="F33" s="133">
        <v>25</v>
      </c>
      <c r="G33" s="375">
        <v>0</v>
      </c>
      <c r="H33" s="53">
        <v>339000</v>
      </c>
      <c r="I33" s="377">
        <v>339000</v>
      </c>
      <c r="J33" s="377">
        <v>70000</v>
      </c>
      <c r="K33" s="377">
        <v>119000</v>
      </c>
      <c r="L33" s="53">
        <v>189000</v>
      </c>
      <c r="M33" s="377">
        <v>100000</v>
      </c>
      <c r="N33" s="53">
        <v>289000</v>
      </c>
      <c r="O33" s="423">
        <v>50000</v>
      </c>
      <c r="P33" s="400">
        <v>649448.49</v>
      </c>
      <c r="Q33" s="377">
        <v>673019.88</v>
      </c>
    </row>
    <row r="34" spans="1:17" ht="12.75" customHeight="1" x14ac:dyDescent="0.2">
      <c r="A34" s="552"/>
      <c r="B34" s="556"/>
      <c r="C34" s="133" t="s">
        <v>34</v>
      </c>
      <c r="D34" s="558" t="s">
        <v>255</v>
      </c>
      <c r="E34" s="558"/>
      <c r="F34" s="133">
        <v>26</v>
      </c>
      <c r="G34" s="375">
        <v>690000.00000000012</v>
      </c>
      <c r="H34" s="53">
        <v>210048.514</v>
      </c>
      <c r="I34" s="377">
        <v>900048.51400000008</v>
      </c>
      <c r="J34" s="377">
        <v>250013.61600000001</v>
      </c>
      <c r="K34" s="377">
        <v>300010.17599999998</v>
      </c>
      <c r="L34" s="53">
        <v>550023.79200000002</v>
      </c>
      <c r="M34" s="377">
        <v>200014.546</v>
      </c>
      <c r="N34" s="53">
        <v>750038.33799999999</v>
      </c>
      <c r="O34" s="423">
        <v>150010.17600000001</v>
      </c>
      <c r="P34" s="400">
        <v>1376684.38</v>
      </c>
      <c r="Q34" s="377">
        <v>423629.37</v>
      </c>
    </row>
    <row r="35" spans="1:17" ht="12.75" customHeight="1" x14ac:dyDescent="0.2">
      <c r="A35" s="552"/>
      <c r="B35" s="556"/>
      <c r="C35" s="133" t="s">
        <v>23</v>
      </c>
      <c r="D35" s="558" t="s">
        <v>256</v>
      </c>
      <c r="E35" s="558"/>
      <c r="F35" s="133">
        <v>27</v>
      </c>
      <c r="G35" s="375">
        <v>0</v>
      </c>
      <c r="H35" s="53">
        <v>0</v>
      </c>
      <c r="I35" s="377">
        <v>0</v>
      </c>
      <c r="J35" s="377">
        <v>0</v>
      </c>
      <c r="K35" s="377">
        <v>0</v>
      </c>
      <c r="L35" s="53">
        <v>0</v>
      </c>
      <c r="M35" s="377">
        <v>0</v>
      </c>
      <c r="N35" s="53">
        <v>0</v>
      </c>
      <c r="O35" s="423">
        <v>0</v>
      </c>
      <c r="P35" s="400">
        <v>0</v>
      </c>
      <c r="Q35" s="377">
        <v>0</v>
      </c>
    </row>
    <row r="36" spans="1:17" ht="12.75" customHeight="1" thickBot="1" x14ac:dyDescent="0.25">
      <c r="A36" s="554"/>
      <c r="B36" s="391" t="s">
        <v>12</v>
      </c>
      <c r="C36" s="391"/>
      <c r="D36" s="562" t="s">
        <v>69</v>
      </c>
      <c r="E36" s="562"/>
      <c r="F36" s="391"/>
      <c r="G36" s="401">
        <v>0</v>
      </c>
      <c r="H36" s="367">
        <v>0</v>
      </c>
      <c r="I36" s="402">
        <v>0</v>
      </c>
      <c r="J36" s="402">
        <v>0</v>
      </c>
      <c r="K36" s="402">
        <v>0</v>
      </c>
      <c r="L36" s="367">
        <v>0</v>
      </c>
      <c r="M36" s="402">
        <v>0</v>
      </c>
      <c r="N36" s="367">
        <v>0</v>
      </c>
      <c r="O36" s="424">
        <v>0</v>
      </c>
      <c r="P36" s="400">
        <v>0</v>
      </c>
      <c r="Q36" s="377">
        <v>0</v>
      </c>
    </row>
    <row r="37" spans="1:17" ht="12.75" customHeight="1" thickBot="1" x14ac:dyDescent="0.25">
      <c r="A37" s="404" t="s">
        <v>18</v>
      </c>
      <c r="B37" s="551" t="s">
        <v>314</v>
      </c>
      <c r="C37" s="551"/>
      <c r="D37" s="551"/>
      <c r="E37" s="551"/>
      <c r="F37" s="396">
        <v>28</v>
      </c>
      <c r="G37" s="397">
        <v>9214910.4493539631</v>
      </c>
      <c r="H37" s="398">
        <v>152541934.67597935</v>
      </c>
      <c r="I37" s="398">
        <v>161756845.12533331</v>
      </c>
      <c r="J37" s="398">
        <v>36714907.232000001</v>
      </c>
      <c r="K37" s="398">
        <v>40748858.368666656</v>
      </c>
      <c r="L37" s="398">
        <v>77463765.600666657</v>
      </c>
      <c r="M37" s="398">
        <v>40901126.903333329</v>
      </c>
      <c r="N37" s="398">
        <v>118364892.50399998</v>
      </c>
      <c r="O37" s="399">
        <v>43391952.621333331</v>
      </c>
      <c r="P37" s="390">
        <v>153532364.15000001</v>
      </c>
      <c r="Q37" s="53">
        <v>126736457.86</v>
      </c>
    </row>
    <row r="38" spans="1:17" ht="12.75" customHeight="1" thickBot="1" x14ac:dyDescent="0.25">
      <c r="A38" s="563"/>
      <c r="B38" s="404" t="s">
        <v>4</v>
      </c>
      <c r="C38" s="560" t="s">
        <v>315</v>
      </c>
      <c r="D38" s="560"/>
      <c r="E38" s="560"/>
      <c r="F38" s="396">
        <v>29</v>
      </c>
      <c r="G38" s="397">
        <v>9251910.4493539631</v>
      </c>
      <c r="H38" s="398">
        <v>150740434.67597935</v>
      </c>
      <c r="I38" s="398">
        <v>159992345.12533331</v>
      </c>
      <c r="J38" s="398">
        <v>36125407.232000001</v>
      </c>
      <c r="K38" s="398">
        <v>40478858.368666656</v>
      </c>
      <c r="L38" s="398">
        <v>76604265.600666657</v>
      </c>
      <c r="M38" s="398">
        <v>40241126.903333336</v>
      </c>
      <c r="N38" s="398">
        <v>116845392.50399999</v>
      </c>
      <c r="O38" s="399">
        <v>43146952.621333331</v>
      </c>
      <c r="P38" s="390">
        <v>151564333.66</v>
      </c>
      <c r="Q38" s="53">
        <v>125152333.84</v>
      </c>
    </row>
    <row r="39" spans="1:17" ht="12.75" customHeight="1" x14ac:dyDescent="0.2">
      <c r="A39" s="552"/>
      <c r="B39" s="555"/>
      <c r="C39" s="564" t="s">
        <v>323</v>
      </c>
      <c r="D39" s="564"/>
      <c r="E39" s="564"/>
      <c r="F39" s="393">
        <v>30</v>
      </c>
      <c r="G39" s="394">
        <v>1099127</v>
      </c>
      <c r="H39" s="395">
        <v>52567355.007333338</v>
      </c>
      <c r="I39" s="395">
        <v>53666482.007333338</v>
      </c>
      <c r="J39" s="395">
        <v>12130514.852</v>
      </c>
      <c r="K39" s="395">
        <v>13816915.668666666</v>
      </c>
      <c r="L39" s="395">
        <v>25947430.520666666</v>
      </c>
      <c r="M39" s="395">
        <v>14270232.143333334</v>
      </c>
      <c r="N39" s="395">
        <v>40217662.664000005</v>
      </c>
      <c r="O39" s="420">
        <v>13448819.343333334</v>
      </c>
      <c r="P39" s="390">
        <v>48521905.32</v>
      </c>
      <c r="Q39" s="53">
        <v>46442583.630000003</v>
      </c>
    </row>
    <row r="40" spans="1:17" ht="12.75" customHeight="1" x14ac:dyDescent="0.2">
      <c r="A40" s="552"/>
      <c r="B40" s="556"/>
      <c r="C40" s="133" t="s">
        <v>189</v>
      </c>
      <c r="D40" s="556" t="s">
        <v>257</v>
      </c>
      <c r="E40" s="556"/>
      <c r="F40" s="133">
        <v>31</v>
      </c>
      <c r="G40" s="375">
        <v>-96650</v>
      </c>
      <c r="H40" s="53">
        <v>30509641.760000002</v>
      </c>
      <c r="I40" s="53">
        <v>30412991.760000002</v>
      </c>
      <c r="J40" s="53">
        <v>7175594.7400000002</v>
      </c>
      <c r="K40" s="53">
        <v>7863631.7266666666</v>
      </c>
      <c r="L40" s="53">
        <v>15039226.466666667</v>
      </c>
      <c r="M40" s="53">
        <v>7947985.3866666667</v>
      </c>
      <c r="N40" s="53">
        <v>22987211.853333332</v>
      </c>
      <c r="O40" s="421">
        <v>7425779.9066666672</v>
      </c>
      <c r="P40" s="390">
        <v>28618394.350000001</v>
      </c>
      <c r="Q40" s="53">
        <v>28335833.43</v>
      </c>
    </row>
    <row r="41" spans="1:17" ht="12.75" customHeight="1" x14ac:dyDescent="0.2">
      <c r="A41" s="552"/>
      <c r="B41" s="556"/>
      <c r="C41" s="133" t="s">
        <v>22</v>
      </c>
      <c r="D41" s="558" t="s">
        <v>160</v>
      </c>
      <c r="E41" s="558"/>
      <c r="F41" s="133">
        <v>32</v>
      </c>
      <c r="G41" s="375">
        <v>-750000</v>
      </c>
      <c r="H41" s="53">
        <v>3137480.22</v>
      </c>
      <c r="I41" s="53">
        <v>2387480.2200000002</v>
      </c>
      <c r="J41" s="53">
        <v>608462.32999999996</v>
      </c>
      <c r="K41" s="53">
        <v>559178.06666666665</v>
      </c>
      <c r="L41" s="53">
        <v>1167640.3966666665</v>
      </c>
      <c r="M41" s="53">
        <v>559845.15666666662</v>
      </c>
      <c r="N41" s="53">
        <v>1727485.5533333332</v>
      </c>
      <c r="O41" s="421">
        <v>659994.66666666663</v>
      </c>
      <c r="P41" s="390">
        <v>2145704.1800000002</v>
      </c>
      <c r="Q41" s="53">
        <v>3052784.29</v>
      </c>
    </row>
    <row r="42" spans="1:17" ht="12.75" customHeight="1" x14ac:dyDescent="0.2">
      <c r="A42" s="552"/>
      <c r="B42" s="556"/>
      <c r="C42" s="133" t="s">
        <v>30</v>
      </c>
      <c r="D42" s="558" t="s">
        <v>191</v>
      </c>
      <c r="E42" s="558"/>
      <c r="F42" s="133">
        <v>33</v>
      </c>
      <c r="G42" s="375">
        <v>-551650</v>
      </c>
      <c r="H42" s="53">
        <v>8271356.5999999996</v>
      </c>
      <c r="I42" s="53">
        <v>7719706.5999999996</v>
      </c>
      <c r="J42" s="53">
        <v>1824895.43</v>
      </c>
      <c r="K42" s="53">
        <v>2035676.63</v>
      </c>
      <c r="L42" s="53">
        <v>3860572.0599999996</v>
      </c>
      <c r="M42" s="53">
        <v>2150719.77</v>
      </c>
      <c r="N42" s="53">
        <v>6011291.8300000001</v>
      </c>
      <c r="O42" s="421">
        <v>1708414.77</v>
      </c>
      <c r="P42" s="390">
        <v>7575239.04</v>
      </c>
      <c r="Q42" s="53">
        <v>7399573.71</v>
      </c>
    </row>
    <row r="43" spans="1:17" ht="12.75" customHeight="1" x14ac:dyDescent="0.2">
      <c r="A43" s="552"/>
      <c r="B43" s="556"/>
      <c r="C43" s="133"/>
      <c r="D43" s="374" t="s">
        <v>62</v>
      </c>
      <c r="E43" s="374" t="s">
        <v>372</v>
      </c>
      <c r="F43" s="133">
        <v>34</v>
      </c>
      <c r="G43" s="375">
        <v>-325000</v>
      </c>
      <c r="H43" s="53">
        <v>6351336.7999999998</v>
      </c>
      <c r="I43" s="53">
        <v>6026336.7999999998</v>
      </c>
      <c r="J43" s="53">
        <v>1303276.08</v>
      </c>
      <c r="K43" s="53">
        <v>1553389.28</v>
      </c>
      <c r="L43" s="53">
        <v>2856665.3600000003</v>
      </c>
      <c r="M43" s="53">
        <v>1638095.72</v>
      </c>
      <c r="N43" s="53">
        <v>4494761.08</v>
      </c>
      <c r="O43" s="421">
        <v>1531575.72</v>
      </c>
      <c r="P43" s="390">
        <v>5883019.1799999997</v>
      </c>
      <c r="Q43" s="53">
        <v>5781172.5700000003</v>
      </c>
    </row>
    <row r="44" spans="1:17" ht="12.75" customHeight="1" x14ac:dyDescent="0.2">
      <c r="A44" s="552"/>
      <c r="B44" s="556"/>
      <c r="C44" s="133"/>
      <c r="D44" s="374" t="s">
        <v>63</v>
      </c>
      <c r="E44" s="374" t="s">
        <v>193</v>
      </c>
      <c r="F44" s="133">
        <v>35</v>
      </c>
      <c r="G44" s="375">
        <v>-111650</v>
      </c>
      <c r="H44" s="53">
        <v>1920019.8</v>
      </c>
      <c r="I44" s="53">
        <v>1808369.8</v>
      </c>
      <c r="J44" s="53">
        <v>321619.34999999998</v>
      </c>
      <c r="K44" s="53">
        <v>482287.35</v>
      </c>
      <c r="L44" s="53">
        <v>803906.7</v>
      </c>
      <c r="M44" s="53">
        <v>512624.05</v>
      </c>
      <c r="N44" s="53">
        <v>1316530.75</v>
      </c>
      <c r="O44" s="421">
        <v>491839.05</v>
      </c>
      <c r="P44" s="390">
        <v>1692219.86</v>
      </c>
      <c r="Q44" s="53">
        <v>1618401.14</v>
      </c>
    </row>
    <row r="45" spans="1:17" ht="12.75" customHeight="1" x14ac:dyDescent="0.2">
      <c r="A45" s="552"/>
      <c r="B45" s="556"/>
      <c r="C45" s="133" t="s">
        <v>32</v>
      </c>
      <c r="D45" s="565" t="s">
        <v>258</v>
      </c>
      <c r="E45" s="565"/>
      <c r="F45" s="133">
        <v>36</v>
      </c>
      <c r="G45" s="375">
        <v>0</v>
      </c>
      <c r="H45" s="53">
        <v>1590358</v>
      </c>
      <c r="I45" s="53">
        <v>1590358</v>
      </c>
      <c r="J45" s="53">
        <v>241700</v>
      </c>
      <c r="K45" s="53">
        <v>551700</v>
      </c>
      <c r="L45" s="53">
        <v>793400</v>
      </c>
      <c r="M45" s="53">
        <v>452829</v>
      </c>
      <c r="N45" s="53">
        <v>1246229</v>
      </c>
      <c r="O45" s="421">
        <v>344129</v>
      </c>
      <c r="P45" s="390">
        <v>1290772.2</v>
      </c>
      <c r="Q45" s="53">
        <v>1208734.79</v>
      </c>
    </row>
    <row r="46" spans="1:17" ht="12.75" customHeight="1" x14ac:dyDescent="0.2">
      <c r="A46" s="552"/>
      <c r="B46" s="556"/>
      <c r="C46" s="133" t="s">
        <v>34</v>
      </c>
      <c r="D46" s="558" t="s">
        <v>195</v>
      </c>
      <c r="E46" s="558"/>
      <c r="F46" s="133">
        <v>37</v>
      </c>
      <c r="G46" s="375">
        <v>1205000</v>
      </c>
      <c r="H46" s="53">
        <v>17510446.940000001</v>
      </c>
      <c r="I46" s="53">
        <v>18715446.940000001</v>
      </c>
      <c r="J46" s="53">
        <v>4500536.9800000004</v>
      </c>
      <c r="K46" s="53">
        <v>4717077.03</v>
      </c>
      <c r="L46" s="53">
        <v>9217614.0100000016</v>
      </c>
      <c r="M46" s="53">
        <v>4784591.46</v>
      </c>
      <c r="N46" s="53">
        <v>14002205.470000003</v>
      </c>
      <c r="O46" s="421">
        <v>4713241.47</v>
      </c>
      <c r="P46" s="390">
        <v>17606678.93</v>
      </c>
      <c r="Q46" s="53">
        <v>16674740.640000001</v>
      </c>
    </row>
    <row r="47" spans="1:17" ht="12.75" customHeight="1" x14ac:dyDescent="0.2">
      <c r="A47" s="552"/>
      <c r="B47" s="556"/>
      <c r="C47" s="133" t="s">
        <v>23</v>
      </c>
      <c r="D47" s="558" t="s">
        <v>196</v>
      </c>
      <c r="E47" s="558"/>
      <c r="F47" s="133">
        <v>38</v>
      </c>
      <c r="G47" s="375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421">
        <v>0</v>
      </c>
      <c r="P47" s="390">
        <v>0</v>
      </c>
      <c r="Q47" s="53">
        <v>0</v>
      </c>
    </row>
    <row r="48" spans="1:17" ht="32.25" customHeight="1" x14ac:dyDescent="0.2">
      <c r="A48" s="552"/>
      <c r="B48" s="556"/>
      <c r="C48" s="133" t="s">
        <v>197</v>
      </c>
      <c r="D48" s="557" t="s">
        <v>316</v>
      </c>
      <c r="E48" s="557"/>
      <c r="F48" s="133">
        <v>39</v>
      </c>
      <c r="G48" s="375">
        <v>1860000.0000000009</v>
      </c>
      <c r="H48" s="53">
        <v>7090506.4699999997</v>
      </c>
      <c r="I48" s="53">
        <v>8950506.4700000007</v>
      </c>
      <c r="J48" s="53">
        <v>1765786.21</v>
      </c>
      <c r="K48" s="53">
        <v>2162644.2599999998</v>
      </c>
      <c r="L48" s="53">
        <v>3928430.4699999997</v>
      </c>
      <c r="M48" s="53">
        <v>2540012</v>
      </c>
      <c r="N48" s="53">
        <v>6468442.4699999997</v>
      </c>
      <c r="O48" s="421">
        <v>2482064</v>
      </c>
      <c r="P48" s="390">
        <v>8456077.1799999997</v>
      </c>
      <c r="Q48" s="53">
        <v>7071548.1799999997</v>
      </c>
    </row>
    <row r="49" spans="1:17" ht="12.75" customHeight="1" x14ac:dyDescent="0.2">
      <c r="A49" s="552"/>
      <c r="B49" s="556"/>
      <c r="C49" s="133" t="s">
        <v>22</v>
      </c>
      <c r="D49" s="558" t="s">
        <v>198</v>
      </c>
      <c r="E49" s="558"/>
      <c r="F49" s="133">
        <v>40</v>
      </c>
      <c r="G49" s="375">
        <v>2120000</v>
      </c>
      <c r="H49" s="53">
        <v>5617972.5800000001</v>
      </c>
      <c r="I49" s="53">
        <v>7737972.5800000001</v>
      </c>
      <c r="J49" s="53">
        <v>1488841.26</v>
      </c>
      <c r="K49" s="53">
        <v>1869151.32</v>
      </c>
      <c r="L49" s="53">
        <v>3357992.58</v>
      </c>
      <c r="M49" s="53">
        <v>2233990</v>
      </c>
      <c r="N49" s="53">
        <v>5591982.5800000001</v>
      </c>
      <c r="O49" s="421">
        <v>2145990</v>
      </c>
      <c r="P49" s="390">
        <v>7574709.3200000003</v>
      </c>
      <c r="Q49" s="53">
        <v>5823623.5999999996</v>
      </c>
    </row>
    <row r="50" spans="1:17" ht="12.75" customHeight="1" x14ac:dyDescent="0.2">
      <c r="A50" s="552"/>
      <c r="B50" s="556"/>
      <c r="C50" s="133" t="s">
        <v>30</v>
      </c>
      <c r="D50" s="558" t="s">
        <v>199</v>
      </c>
      <c r="E50" s="558"/>
      <c r="F50" s="133">
        <v>41</v>
      </c>
      <c r="G50" s="375">
        <v>-260000</v>
      </c>
      <c r="H50" s="53">
        <v>1080208.78</v>
      </c>
      <c r="I50" s="53">
        <v>820208.78</v>
      </c>
      <c r="J50" s="53">
        <v>181375.98</v>
      </c>
      <c r="K50" s="53">
        <v>187924.3</v>
      </c>
      <c r="L50" s="53">
        <v>369300.28</v>
      </c>
      <c r="M50" s="53">
        <v>210453.25</v>
      </c>
      <c r="N50" s="53">
        <v>579753.53</v>
      </c>
      <c r="O50" s="421">
        <v>240455.25</v>
      </c>
      <c r="P50" s="390">
        <v>543277.77</v>
      </c>
      <c r="Q50" s="53">
        <v>909523.86</v>
      </c>
    </row>
    <row r="51" spans="1:17" ht="12.75" customHeight="1" x14ac:dyDescent="0.2">
      <c r="A51" s="552"/>
      <c r="B51" s="556"/>
      <c r="C51" s="133"/>
      <c r="D51" s="133" t="s">
        <v>62</v>
      </c>
      <c r="E51" s="378" t="s">
        <v>111</v>
      </c>
      <c r="F51" s="133">
        <v>42</v>
      </c>
      <c r="G51" s="375">
        <v>0</v>
      </c>
      <c r="H51" s="53">
        <v>128908.78</v>
      </c>
      <c r="I51" s="53">
        <v>128908.78</v>
      </c>
      <c r="J51" s="53">
        <v>29675.98</v>
      </c>
      <c r="K51" s="53">
        <v>34724.300000000003</v>
      </c>
      <c r="L51" s="53">
        <v>64400.28</v>
      </c>
      <c r="M51" s="53">
        <v>32253.25</v>
      </c>
      <c r="N51" s="53">
        <v>96653.53</v>
      </c>
      <c r="O51" s="421">
        <v>32255.25</v>
      </c>
      <c r="P51" s="390">
        <v>22040.79</v>
      </c>
      <c r="Q51" s="53">
        <v>21071.5</v>
      </c>
    </row>
    <row r="52" spans="1:17" ht="12.75" customHeight="1" x14ac:dyDescent="0.2">
      <c r="A52" s="552"/>
      <c r="B52" s="556"/>
      <c r="C52" s="133"/>
      <c r="D52" s="133" t="s">
        <v>63</v>
      </c>
      <c r="E52" s="374" t="s">
        <v>112</v>
      </c>
      <c r="F52" s="133">
        <v>43</v>
      </c>
      <c r="G52" s="375">
        <v>-260000</v>
      </c>
      <c r="H52" s="53">
        <v>951300</v>
      </c>
      <c r="I52" s="53">
        <v>691300</v>
      </c>
      <c r="J52" s="53">
        <v>151700</v>
      </c>
      <c r="K52" s="53">
        <v>153200</v>
      </c>
      <c r="L52" s="53">
        <v>304900</v>
      </c>
      <c r="M52" s="53">
        <v>178200</v>
      </c>
      <c r="N52" s="53">
        <v>483100</v>
      </c>
      <c r="O52" s="421">
        <v>208200</v>
      </c>
      <c r="P52" s="390">
        <v>521236.98</v>
      </c>
      <c r="Q52" s="53">
        <v>888452.36</v>
      </c>
    </row>
    <row r="53" spans="1:17" ht="12.75" customHeight="1" x14ac:dyDescent="0.2">
      <c r="A53" s="552"/>
      <c r="B53" s="556"/>
      <c r="C53" s="133" t="s">
        <v>32</v>
      </c>
      <c r="D53" s="558" t="s">
        <v>113</v>
      </c>
      <c r="E53" s="558"/>
      <c r="F53" s="133">
        <v>44</v>
      </c>
      <c r="G53" s="375">
        <v>0</v>
      </c>
      <c r="H53" s="53">
        <v>392325.11</v>
      </c>
      <c r="I53" s="53">
        <v>392325.11</v>
      </c>
      <c r="J53" s="53">
        <v>95568.97</v>
      </c>
      <c r="K53" s="53">
        <v>105568.64</v>
      </c>
      <c r="L53" s="53">
        <v>201137.61</v>
      </c>
      <c r="M53" s="53">
        <v>95568.75</v>
      </c>
      <c r="N53" s="53">
        <v>296706.36</v>
      </c>
      <c r="O53" s="421">
        <v>95618.75</v>
      </c>
      <c r="P53" s="390">
        <v>338090.09</v>
      </c>
      <c r="Q53" s="53">
        <v>338400.72</v>
      </c>
    </row>
    <row r="54" spans="1:17" ht="39" customHeight="1" x14ac:dyDescent="0.2">
      <c r="A54" s="552"/>
      <c r="B54" s="556"/>
      <c r="C54" s="133" t="s">
        <v>114</v>
      </c>
      <c r="D54" s="557" t="s">
        <v>317</v>
      </c>
      <c r="E54" s="557"/>
      <c r="F54" s="133">
        <v>45</v>
      </c>
      <c r="G54" s="375">
        <v>-664223</v>
      </c>
      <c r="H54" s="53">
        <v>14967206.777333334</v>
      </c>
      <c r="I54" s="53">
        <v>14302983.777333334</v>
      </c>
      <c r="J54" s="53">
        <v>3189133.9019999998</v>
      </c>
      <c r="K54" s="53">
        <v>3790639.682</v>
      </c>
      <c r="L54" s="53">
        <v>6979773.5839999998</v>
      </c>
      <c r="M54" s="53">
        <v>3782234.7566666664</v>
      </c>
      <c r="N54" s="53">
        <v>10762008.340666667</v>
      </c>
      <c r="O54" s="421">
        <v>3540975.4366666665</v>
      </c>
      <c r="P54" s="390">
        <v>11447433.789999999</v>
      </c>
      <c r="Q54" s="53">
        <v>11035202.02</v>
      </c>
    </row>
    <row r="55" spans="1:17" ht="12.75" customHeight="1" x14ac:dyDescent="0.2">
      <c r="A55" s="552"/>
      <c r="B55" s="556"/>
      <c r="C55" s="133" t="s">
        <v>22</v>
      </c>
      <c r="D55" s="558" t="s">
        <v>115</v>
      </c>
      <c r="E55" s="558"/>
      <c r="F55" s="133">
        <v>46</v>
      </c>
      <c r="G55" s="375">
        <v>0</v>
      </c>
      <c r="H55" s="53">
        <v>12000</v>
      </c>
      <c r="I55" s="53">
        <v>12000</v>
      </c>
      <c r="J55" s="53">
        <v>3000</v>
      </c>
      <c r="K55" s="53">
        <v>3000</v>
      </c>
      <c r="L55" s="53">
        <v>6000</v>
      </c>
      <c r="M55" s="53">
        <v>3000</v>
      </c>
      <c r="N55" s="53">
        <v>9000</v>
      </c>
      <c r="O55" s="421">
        <v>3000</v>
      </c>
      <c r="P55" s="390">
        <v>0</v>
      </c>
      <c r="Q55" s="53">
        <v>0</v>
      </c>
    </row>
    <row r="56" spans="1:17" ht="12.75" customHeight="1" x14ac:dyDescent="0.2">
      <c r="A56" s="552"/>
      <c r="B56" s="556"/>
      <c r="C56" s="133" t="s">
        <v>30</v>
      </c>
      <c r="D56" s="558" t="s">
        <v>116</v>
      </c>
      <c r="E56" s="558"/>
      <c r="F56" s="133">
        <v>47</v>
      </c>
      <c r="G56" s="375">
        <v>0</v>
      </c>
      <c r="H56" s="53">
        <v>80000</v>
      </c>
      <c r="I56" s="53">
        <v>80000</v>
      </c>
      <c r="J56" s="53">
        <v>20000</v>
      </c>
      <c r="K56" s="53">
        <v>20000</v>
      </c>
      <c r="L56" s="53">
        <v>40000</v>
      </c>
      <c r="M56" s="53">
        <v>20000</v>
      </c>
      <c r="N56" s="53">
        <v>60000</v>
      </c>
      <c r="O56" s="421">
        <v>20000</v>
      </c>
      <c r="P56" s="390">
        <v>107390.96</v>
      </c>
      <c r="Q56" s="53">
        <v>64553.16</v>
      </c>
    </row>
    <row r="57" spans="1:17" ht="12.75" customHeight="1" x14ac:dyDescent="0.2">
      <c r="A57" s="552"/>
      <c r="B57" s="556"/>
      <c r="C57" s="133"/>
      <c r="D57" s="558" t="s">
        <v>271</v>
      </c>
      <c r="E57" s="558"/>
      <c r="F57" s="133">
        <v>48</v>
      </c>
      <c r="G57" s="375">
        <v>0</v>
      </c>
      <c r="H57" s="53">
        <v>28000</v>
      </c>
      <c r="I57" s="53">
        <v>28000</v>
      </c>
      <c r="J57" s="53">
        <v>7000</v>
      </c>
      <c r="K57" s="53">
        <v>7000</v>
      </c>
      <c r="L57" s="53">
        <v>14000</v>
      </c>
      <c r="M57" s="53">
        <v>7000</v>
      </c>
      <c r="N57" s="53">
        <v>21000</v>
      </c>
      <c r="O57" s="421">
        <v>7000</v>
      </c>
      <c r="P57" s="390">
        <v>9505</v>
      </c>
      <c r="Q57" s="53">
        <v>0</v>
      </c>
    </row>
    <row r="58" spans="1:17" ht="12.75" customHeight="1" x14ac:dyDescent="0.2">
      <c r="A58" s="552"/>
      <c r="B58" s="556"/>
      <c r="C58" s="133" t="s">
        <v>32</v>
      </c>
      <c r="D58" s="557" t="s">
        <v>298</v>
      </c>
      <c r="E58" s="557"/>
      <c r="F58" s="133">
        <v>49</v>
      </c>
      <c r="G58" s="375">
        <v>85000</v>
      </c>
      <c r="H58" s="53">
        <v>365000</v>
      </c>
      <c r="I58" s="53">
        <v>450000</v>
      </c>
      <c r="J58" s="53">
        <v>90000</v>
      </c>
      <c r="K58" s="53">
        <v>120000</v>
      </c>
      <c r="L58" s="53">
        <v>210000</v>
      </c>
      <c r="M58" s="53">
        <v>110000</v>
      </c>
      <c r="N58" s="53">
        <v>320000</v>
      </c>
      <c r="O58" s="421">
        <v>130000</v>
      </c>
      <c r="P58" s="390">
        <v>304105.31</v>
      </c>
      <c r="Q58" s="53">
        <v>275015.18</v>
      </c>
    </row>
    <row r="59" spans="1:17" ht="12.75" customHeight="1" x14ac:dyDescent="0.2">
      <c r="A59" s="552"/>
      <c r="B59" s="556"/>
      <c r="C59" s="133"/>
      <c r="D59" s="133" t="s">
        <v>202</v>
      </c>
      <c r="E59" s="374" t="s">
        <v>117</v>
      </c>
      <c r="F59" s="133">
        <v>50</v>
      </c>
      <c r="G59" s="375">
        <v>45000</v>
      </c>
      <c r="H59" s="53">
        <v>155000</v>
      </c>
      <c r="I59" s="53">
        <v>200000</v>
      </c>
      <c r="J59" s="53">
        <v>40000</v>
      </c>
      <c r="K59" s="53">
        <v>50000</v>
      </c>
      <c r="L59" s="53">
        <v>90000</v>
      </c>
      <c r="M59" s="53">
        <v>60000</v>
      </c>
      <c r="N59" s="53">
        <v>150000</v>
      </c>
      <c r="O59" s="421">
        <v>50000</v>
      </c>
      <c r="P59" s="390">
        <v>127969.96</v>
      </c>
      <c r="Q59" s="53">
        <v>95422.45</v>
      </c>
    </row>
    <row r="60" spans="1:17" ht="22.5" customHeight="1" x14ac:dyDescent="0.2">
      <c r="A60" s="552"/>
      <c r="B60" s="556"/>
      <c r="C60" s="133"/>
      <c r="D60" s="133"/>
      <c r="E60" s="378" t="s">
        <v>118</v>
      </c>
      <c r="F60" s="133">
        <v>51</v>
      </c>
      <c r="G60" s="375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421">
        <v>0</v>
      </c>
      <c r="P60" s="390">
        <v>0</v>
      </c>
      <c r="Q60" s="53">
        <v>0</v>
      </c>
    </row>
    <row r="61" spans="1:17" ht="12.75" customHeight="1" x14ac:dyDescent="0.2">
      <c r="A61" s="552"/>
      <c r="B61" s="556"/>
      <c r="C61" s="133"/>
      <c r="D61" s="133" t="s">
        <v>119</v>
      </c>
      <c r="E61" s="374" t="s">
        <v>120</v>
      </c>
      <c r="F61" s="133">
        <v>52</v>
      </c>
      <c r="G61" s="375">
        <v>40000</v>
      </c>
      <c r="H61" s="53">
        <v>210000</v>
      </c>
      <c r="I61" s="53">
        <v>250000</v>
      </c>
      <c r="J61" s="53">
        <v>50000</v>
      </c>
      <c r="K61" s="53">
        <v>70000</v>
      </c>
      <c r="L61" s="53">
        <v>120000</v>
      </c>
      <c r="M61" s="53">
        <v>50000</v>
      </c>
      <c r="N61" s="53">
        <v>170000</v>
      </c>
      <c r="O61" s="421">
        <v>80000</v>
      </c>
      <c r="P61" s="390">
        <v>176135.35</v>
      </c>
      <c r="Q61" s="53">
        <v>179592.73</v>
      </c>
    </row>
    <row r="62" spans="1:17" ht="23.25" customHeight="1" x14ac:dyDescent="0.2">
      <c r="A62" s="552"/>
      <c r="B62" s="556"/>
      <c r="C62" s="133"/>
      <c r="D62" s="133"/>
      <c r="E62" s="378" t="s">
        <v>121</v>
      </c>
      <c r="F62" s="133">
        <v>53</v>
      </c>
      <c r="G62" s="375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421">
        <v>0</v>
      </c>
      <c r="P62" s="390">
        <v>0</v>
      </c>
      <c r="Q62" s="53">
        <v>0</v>
      </c>
    </row>
    <row r="63" spans="1:17" ht="34.5" customHeight="1" x14ac:dyDescent="0.2">
      <c r="A63" s="552"/>
      <c r="B63" s="556"/>
      <c r="C63" s="133"/>
      <c r="D63" s="133"/>
      <c r="E63" s="378" t="s">
        <v>122</v>
      </c>
      <c r="F63" s="133">
        <v>54</v>
      </c>
      <c r="G63" s="375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421">
        <v>0</v>
      </c>
      <c r="P63" s="390">
        <v>0</v>
      </c>
      <c r="Q63" s="53">
        <v>0</v>
      </c>
    </row>
    <row r="64" spans="1:17" ht="12.75" customHeight="1" x14ac:dyDescent="0.2">
      <c r="A64" s="552"/>
      <c r="B64" s="556"/>
      <c r="C64" s="133"/>
      <c r="D64" s="133"/>
      <c r="E64" s="374" t="s">
        <v>123</v>
      </c>
      <c r="F64" s="133">
        <v>55</v>
      </c>
      <c r="G64" s="375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421">
        <v>0</v>
      </c>
      <c r="P64" s="390">
        <v>0</v>
      </c>
      <c r="Q64" s="53">
        <v>0</v>
      </c>
    </row>
    <row r="65" spans="1:17" ht="12.75" customHeight="1" x14ac:dyDescent="0.2">
      <c r="A65" s="552"/>
      <c r="B65" s="556"/>
      <c r="C65" s="133" t="s">
        <v>34</v>
      </c>
      <c r="D65" s="566" t="s">
        <v>426</v>
      </c>
      <c r="E65" s="567"/>
      <c r="F65" s="133">
        <v>56</v>
      </c>
      <c r="G65" s="375">
        <v>0</v>
      </c>
      <c r="H65" s="53">
        <v>380000</v>
      </c>
      <c r="I65" s="53">
        <v>380000</v>
      </c>
      <c r="J65" s="53">
        <v>75000</v>
      </c>
      <c r="K65" s="53">
        <v>110000</v>
      </c>
      <c r="L65" s="53">
        <v>185000</v>
      </c>
      <c r="M65" s="53">
        <v>105000</v>
      </c>
      <c r="N65" s="53">
        <v>290000</v>
      </c>
      <c r="O65" s="421">
        <v>90000</v>
      </c>
      <c r="P65" s="390">
        <v>157539</v>
      </c>
      <c r="Q65" s="53">
        <v>213082.05</v>
      </c>
    </row>
    <row r="66" spans="1:17" ht="12.75" customHeight="1" x14ac:dyDescent="0.2">
      <c r="A66" s="552"/>
      <c r="B66" s="556"/>
      <c r="C66" s="133"/>
      <c r="D66" s="133" t="s">
        <v>124</v>
      </c>
      <c r="E66" s="407" t="s">
        <v>377</v>
      </c>
      <c r="F66" s="133">
        <v>57</v>
      </c>
      <c r="G66" s="375">
        <v>72000</v>
      </c>
      <c r="H66" s="53">
        <v>80000</v>
      </c>
      <c r="I66" s="53">
        <v>152000</v>
      </c>
      <c r="J66" s="53">
        <v>30000</v>
      </c>
      <c r="K66" s="53">
        <v>45000</v>
      </c>
      <c r="L66" s="53">
        <v>75000</v>
      </c>
      <c r="M66" s="53">
        <v>45000</v>
      </c>
      <c r="N66" s="53">
        <v>120000</v>
      </c>
      <c r="O66" s="421">
        <v>32000</v>
      </c>
      <c r="P66" s="390">
        <v>17100</v>
      </c>
      <c r="Q66" s="53">
        <v>104000</v>
      </c>
    </row>
    <row r="67" spans="1:17" ht="22.5" customHeight="1" x14ac:dyDescent="0.2">
      <c r="A67" s="552"/>
      <c r="B67" s="556"/>
      <c r="C67" s="133"/>
      <c r="D67" s="133" t="s">
        <v>125</v>
      </c>
      <c r="E67" s="407" t="s">
        <v>427</v>
      </c>
      <c r="F67" s="133">
        <v>58</v>
      </c>
      <c r="G67" s="375">
        <v>22000</v>
      </c>
      <c r="H67" s="53">
        <v>130000</v>
      </c>
      <c r="I67" s="53">
        <v>152000</v>
      </c>
      <c r="J67" s="53">
        <v>30000</v>
      </c>
      <c r="K67" s="53">
        <v>45000</v>
      </c>
      <c r="L67" s="53">
        <v>75000</v>
      </c>
      <c r="M67" s="53">
        <v>45000</v>
      </c>
      <c r="N67" s="53">
        <v>120000</v>
      </c>
      <c r="O67" s="421">
        <v>32000</v>
      </c>
      <c r="P67" s="390">
        <v>29330</v>
      </c>
      <c r="Q67" s="53">
        <v>15000</v>
      </c>
    </row>
    <row r="68" spans="1:17" ht="12.75" customHeight="1" x14ac:dyDescent="0.2">
      <c r="A68" s="552"/>
      <c r="B68" s="556"/>
      <c r="C68" s="133"/>
      <c r="D68" s="133" t="s">
        <v>126</v>
      </c>
      <c r="E68" s="407" t="s">
        <v>428</v>
      </c>
      <c r="F68" s="133">
        <v>59</v>
      </c>
      <c r="G68" s="375">
        <v>-60000</v>
      </c>
      <c r="H68" s="53">
        <v>110000</v>
      </c>
      <c r="I68" s="53">
        <v>50000</v>
      </c>
      <c r="J68" s="53">
        <v>10000</v>
      </c>
      <c r="K68" s="53">
        <v>10000</v>
      </c>
      <c r="L68" s="53">
        <v>20000</v>
      </c>
      <c r="M68" s="53">
        <v>15000</v>
      </c>
      <c r="N68" s="53">
        <v>35000</v>
      </c>
      <c r="O68" s="421">
        <v>15000</v>
      </c>
      <c r="P68" s="390">
        <v>1000</v>
      </c>
      <c r="Q68" s="53">
        <v>10000</v>
      </c>
    </row>
    <row r="69" spans="1:17" ht="12.75" customHeight="1" x14ac:dyDescent="0.2">
      <c r="A69" s="552"/>
      <c r="B69" s="556"/>
      <c r="C69" s="133"/>
      <c r="D69" s="133" t="s">
        <v>127</v>
      </c>
      <c r="E69" s="408" t="s">
        <v>429</v>
      </c>
      <c r="F69" s="133">
        <v>60</v>
      </c>
      <c r="G69" s="375">
        <v>-94000</v>
      </c>
      <c r="H69" s="53">
        <v>170000</v>
      </c>
      <c r="I69" s="53">
        <v>76000</v>
      </c>
      <c r="J69" s="53">
        <v>15000</v>
      </c>
      <c r="K69" s="53">
        <v>20000</v>
      </c>
      <c r="L69" s="53">
        <v>35000</v>
      </c>
      <c r="M69" s="53">
        <v>15000</v>
      </c>
      <c r="N69" s="53">
        <v>50000</v>
      </c>
      <c r="O69" s="421">
        <v>26000</v>
      </c>
      <c r="P69" s="390">
        <v>111109</v>
      </c>
      <c r="Q69" s="53">
        <v>84082</v>
      </c>
    </row>
    <row r="70" spans="1:17" ht="12.75" customHeight="1" x14ac:dyDescent="0.2">
      <c r="A70" s="552"/>
      <c r="B70" s="556"/>
      <c r="C70" s="133" t="s">
        <v>23</v>
      </c>
      <c r="D70" s="558" t="s">
        <v>128</v>
      </c>
      <c r="E70" s="558"/>
      <c r="F70" s="133">
        <v>61</v>
      </c>
      <c r="G70" s="375">
        <v>-1330573</v>
      </c>
      <c r="H70" s="53">
        <v>5430573</v>
      </c>
      <c r="I70" s="53">
        <v>4100000</v>
      </c>
      <c r="J70" s="53">
        <v>1000000</v>
      </c>
      <c r="K70" s="53">
        <v>1000000</v>
      </c>
      <c r="L70" s="53">
        <v>2000000</v>
      </c>
      <c r="M70" s="53">
        <v>1100000</v>
      </c>
      <c r="N70" s="53">
        <v>3100000</v>
      </c>
      <c r="O70" s="421">
        <v>1000000</v>
      </c>
      <c r="P70" s="390">
        <v>3116069.38</v>
      </c>
      <c r="Q70" s="53">
        <v>3216448.55</v>
      </c>
    </row>
    <row r="71" spans="1:17" ht="12.75" customHeight="1" x14ac:dyDescent="0.2">
      <c r="A71" s="552"/>
      <c r="B71" s="556"/>
      <c r="C71" s="133" t="s">
        <v>27</v>
      </c>
      <c r="D71" s="558" t="s">
        <v>129</v>
      </c>
      <c r="E71" s="558"/>
      <c r="F71" s="133">
        <v>62</v>
      </c>
      <c r="G71" s="375">
        <v>0</v>
      </c>
      <c r="H71" s="53">
        <v>260000</v>
      </c>
      <c r="I71" s="53">
        <v>260000</v>
      </c>
      <c r="J71" s="53">
        <v>50000</v>
      </c>
      <c r="K71" s="53">
        <v>65000</v>
      </c>
      <c r="L71" s="53">
        <v>115000</v>
      </c>
      <c r="M71" s="53">
        <v>80000</v>
      </c>
      <c r="N71" s="53">
        <v>195000</v>
      </c>
      <c r="O71" s="421">
        <v>65000</v>
      </c>
      <c r="P71" s="390">
        <v>214311.67999999999</v>
      </c>
      <c r="Q71" s="53">
        <v>225957.27</v>
      </c>
    </row>
    <row r="72" spans="1:17" ht="12.75" customHeight="1" x14ac:dyDescent="0.2">
      <c r="A72" s="552"/>
      <c r="B72" s="556"/>
      <c r="C72" s="133"/>
      <c r="D72" s="558" t="s">
        <v>318</v>
      </c>
      <c r="E72" s="558"/>
      <c r="F72" s="133">
        <v>63</v>
      </c>
      <c r="G72" s="375">
        <v>-114500</v>
      </c>
      <c r="H72" s="53">
        <v>235000</v>
      </c>
      <c r="I72" s="53">
        <v>120500</v>
      </c>
      <c r="J72" s="53">
        <v>22500</v>
      </c>
      <c r="K72" s="53">
        <v>40000</v>
      </c>
      <c r="L72" s="53">
        <v>62500</v>
      </c>
      <c r="M72" s="53">
        <v>23000</v>
      </c>
      <c r="N72" s="53">
        <v>85500</v>
      </c>
      <c r="O72" s="421">
        <v>35000</v>
      </c>
      <c r="P72" s="390">
        <v>53917.38</v>
      </c>
      <c r="Q72" s="53">
        <v>57635.8</v>
      </c>
    </row>
    <row r="73" spans="1:17" ht="12.75" customHeight="1" x14ac:dyDescent="0.2">
      <c r="A73" s="552"/>
      <c r="B73" s="556"/>
      <c r="C73" s="133"/>
      <c r="D73" s="556" t="s">
        <v>272</v>
      </c>
      <c r="E73" s="556"/>
      <c r="F73" s="133">
        <v>64</v>
      </c>
      <c r="G73" s="375">
        <v>-39500</v>
      </c>
      <c r="H73" s="53">
        <v>70000</v>
      </c>
      <c r="I73" s="53">
        <v>30500</v>
      </c>
      <c r="J73" s="53">
        <v>7500</v>
      </c>
      <c r="K73" s="53">
        <v>10000</v>
      </c>
      <c r="L73" s="53">
        <v>17500</v>
      </c>
      <c r="M73" s="53">
        <v>8000</v>
      </c>
      <c r="N73" s="53">
        <v>25500</v>
      </c>
      <c r="O73" s="421">
        <v>5000</v>
      </c>
      <c r="P73" s="390">
        <v>15650</v>
      </c>
      <c r="Q73" s="53">
        <v>20293.55</v>
      </c>
    </row>
    <row r="74" spans="1:17" ht="12.75" customHeight="1" x14ac:dyDescent="0.2">
      <c r="A74" s="552"/>
      <c r="B74" s="556"/>
      <c r="C74" s="133"/>
      <c r="D74" s="556" t="s">
        <v>273</v>
      </c>
      <c r="E74" s="556"/>
      <c r="F74" s="133">
        <v>65</v>
      </c>
      <c r="G74" s="375">
        <v>-75000</v>
      </c>
      <c r="H74" s="53">
        <v>165000</v>
      </c>
      <c r="I74" s="53">
        <v>90000</v>
      </c>
      <c r="J74" s="53">
        <v>15000</v>
      </c>
      <c r="K74" s="53">
        <v>30000</v>
      </c>
      <c r="L74" s="53">
        <v>45000</v>
      </c>
      <c r="M74" s="53">
        <v>15000</v>
      </c>
      <c r="N74" s="53">
        <v>60000</v>
      </c>
      <c r="O74" s="421">
        <v>30000</v>
      </c>
      <c r="P74" s="390">
        <v>38267.379999999997</v>
      </c>
      <c r="Q74" s="53">
        <v>37342.25</v>
      </c>
    </row>
    <row r="75" spans="1:17" x14ac:dyDescent="0.2">
      <c r="A75" s="552"/>
      <c r="B75" s="556"/>
      <c r="C75" s="133" t="s">
        <v>28</v>
      </c>
      <c r="D75" s="558" t="s">
        <v>130</v>
      </c>
      <c r="E75" s="558"/>
      <c r="F75" s="133">
        <v>66</v>
      </c>
      <c r="G75" s="375">
        <v>192300</v>
      </c>
      <c r="H75" s="53">
        <v>410000.27333333332</v>
      </c>
      <c r="I75" s="53">
        <v>602300.27333333332</v>
      </c>
      <c r="J75" s="53">
        <v>157717</v>
      </c>
      <c r="K75" s="53">
        <v>128252</v>
      </c>
      <c r="L75" s="53">
        <v>285969</v>
      </c>
      <c r="M75" s="53">
        <v>158159.63666666666</v>
      </c>
      <c r="N75" s="53">
        <v>444128.63666666666</v>
      </c>
      <c r="O75" s="421">
        <v>158171.63666666666</v>
      </c>
      <c r="P75" s="390">
        <v>536673.68999999994</v>
      </c>
      <c r="Q75" s="53">
        <v>422186.74</v>
      </c>
    </row>
    <row r="76" spans="1:17" x14ac:dyDescent="0.2">
      <c r="A76" s="552"/>
      <c r="B76" s="556"/>
      <c r="C76" s="133" t="s">
        <v>131</v>
      </c>
      <c r="D76" s="558" t="s">
        <v>132</v>
      </c>
      <c r="E76" s="558"/>
      <c r="F76" s="133">
        <v>67</v>
      </c>
      <c r="G76" s="375">
        <v>9999.9999999999709</v>
      </c>
      <c r="H76" s="53">
        <v>258496.22</v>
      </c>
      <c r="I76" s="53">
        <v>268496.21999999997</v>
      </c>
      <c r="J76" s="53">
        <v>62107.53</v>
      </c>
      <c r="K76" s="53">
        <v>82071.649999999994</v>
      </c>
      <c r="L76" s="53">
        <v>144179.18</v>
      </c>
      <c r="M76" s="53">
        <v>62155.519999999997</v>
      </c>
      <c r="N76" s="53">
        <v>206334.69999999998</v>
      </c>
      <c r="O76" s="421">
        <v>62161.52</v>
      </c>
      <c r="P76" s="390">
        <v>215458.51</v>
      </c>
      <c r="Q76" s="53">
        <v>202902.17</v>
      </c>
    </row>
    <row r="77" spans="1:17" ht="12.75" customHeight="1" x14ac:dyDescent="0.2">
      <c r="A77" s="552"/>
      <c r="B77" s="556"/>
      <c r="C77" s="133" t="s">
        <v>133</v>
      </c>
      <c r="D77" s="557" t="s">
        <v>134</v>
      </c>
      <c r="E77" s="557"/>
      <c r="F77" s="133">
        <v>68</v>
      </c>
      <c r="G77" s="375">
        <v>586000</v>
      </c>
      <c r="H77" s="53">
        <v>2436052.6800000002</v>
      </c>
      <c r="I77" s="53">
        <v>3022052.68</v>
      </c>
      <c r="J77" s="53">
        <v>828005.67</v>
      </c>
      <c r="K77" s="53">
        <v>738005.67</v>
      </c>
      <c r="L77" s="53">
        <v>1566011.34</v>
      </c>
      <c r="M77" s="53">
        <v>728020.67</v>
      </c>
      <c r="N77" s="53">
        <v>2294032.0100000002</v>
      </c>
      <c r="O77" s="421">
        <v>728020.67</v>
      </c>
      <c r="P77" s="390">
        <v>2202207.56</v>
      </c>
      <c r="Q77" s="53">
        <v>2027758.91</v>
      </c>
    </row>
    <row r="78" spans="1:17" ht="12.75" customHeight="1" x14ac:dyDescent="0.2">
      <c r="A78" s="552"/>
      <c r="B78" s="556"/>
      <c r="C78" s="133"/>
      <c r="D78" s="133" t="s">
        <v>47</v>
      </c>
      <c r="E78" s="374" t="s">
        <v>135</v>
      </c>
      <c r="F78" s="133">
        <v>69</v>
      </c>
      <c r="G78" s="375">
        <v>640000</v>
      </c>
      <c r="H78" s="53">
        <v>1900000</v>
      </c>
      <c r="I78" s="53">
        <v>2540000</v>
      </c>
      <c r="J78" s="53">
        <v>635000</v>
      </c>
      <c r="K78" s="53">
        <v>635000</v>
      </c>
      <c r="L78" s="53">
        <v>1270000</v>
      </c>
      <c r="M78" s="53">
        <v>635000</v>
      </c>
      <c r="N78" s="53">
        <v>1905000</v>
      </c>
      <c r="O78" s="421">
        <v>635000</v>
      </c>
      <c r="P78" s="390">
        <v>2007685.8</v>
      </c>
      <c r="Q78" s="53">
        <v>1811861.14</v>
      </c>
    </row>
    <row r="79" spans="1:17" ht="24" customHeight="1" x14ac:dyDescent="0.2">
      <c r="A79" s="552"/>
      <c r="B79" s="556"/>
      <c r="C79" s="133"/>
      <c r="D79" s="133" t="s">
        <v>48</v>
      </c>
      <c r="E79" s="378" t="s">
        <v>162</v>
      </c>
      <c r="F79" s="133">
        <v>70</v>
      </c>
      <c r="G79" s="375">
        <v>-54000</v>
      </c>
      <c r="H79" s="53">
        <v>244056</v>
      </c>
      <c r="I79" s="53">
        <v>190056</v>
      </c>
      <c r="J79" s="53">
        <v>40014</v>
      </c>
      <c r="K79" s="53">
        <v>50014</v>
      </c>
      <c r="L79" s="53">
        <v>90028</v>
      </c>
      <c r="M79" s="53">
        <v>50014</v>
      </c>
      <c r="N79" s="53">
        <v>140042</v>
      </c>
      <c r="O79" s="421">
        <v>50014</v>
      </c>
      <c r="P79" s="390">
        <v>64989</v>
      </c>
      <c r="Q79" s="53">
        <v>136233.26</v>
      </c>
    </row>
    <row r="80" spans="1:17" ht="12.75" customHeight="1" x14ac:dyDescent="0.2">
      <c r="A80" s="552"/>
      <c r="B80" s="556"/>
      <c r="C80" s="133"/>
      <c r="D80" s="133" t="s">
        <v>49</v>
      </c>
      <c r="E80" s="374" t="s">
        <v>136</v>
      </c>
      <c r="F80" s="133">
        <v>71</v>
      </c>
      <c r="G80" s="375">
        <v>0</v>
      </c>
      <c r="H80" s="53">
        <v>183996.68</v>
      </c>
      <c r="I80" s="53">
        <v>183996.68</v>
      </c>
      <c r="J80" s="53">
        <v>50991.67</v>
      </c>
      <c r="K80" s="53">
        <v>50991.67</v>
      </c>
      <c r="L80" s="53">
        <v>101983.34</v>
      </c>
      <c r="M80" s="53">
        <v>41006.67</v>
      </c>
      <c r="N80" s="53">
        <v>142990.01</v>
      </c>
      <c r="O80" s="421">
        <v>41006.67</v>
      </c>
      <c r="P80" s="390">
        <v>129532.76</v>
      </c>
      <c r="Q80" s="53">
        <v>79664.509999999995</v>
      </c>
    </row>
    <row r="81" spans="1:17" ht="23.25" customHeight="1" x14ac:dyDescent="0.2">
      <c r="A81" s="552"/>
      <c r="B81" s="556"/>
      <c r="C81" s="133"/>
      <c r="D81" s="133" t="s">
        <v>50</v>
      </c>
      <c r="E81" s="378" t="s">
        <v>137</v>
      </c>
      <c r="F81" s="133">
        <v>72</v>
      </c>
      <c r="G81" s="375">
        <v>0</v>
      </c>
      <c r="H81" s="53">
        <v>100000</v>
      </c>
      <c r="I81" s="53">
        <v>100000</v>
      </c>
      <c r="J81" s="53">
        <v>100000</v>
      </c>
      <c r="K81" s="53">
        <v>0</v>
      </c>
      <c r="L81" s="53">
        <v>100000</v>
      </c>
      <c r="M81" s="53">
        <v>0</v>
      </c>
      <c r="N81" s="53">
        <v>100000</v>
      </c>
      <c r="O81" s="421">
        <v>0</v>
      </c>
      <c r="P81" s="390">
        <v>0</v>
      </c>
      <c r="Q81" s="53">
        <v>0</v>
      </c>
    </row>
    <row r="82" spans="1:17" ht="12.75" customHeight="1" x14ac:dyDescent="0.2">
      <c r="A82" s="552"/>
      <c r="B82" s="556"/>
      <c r="C82" s="133"/>
      <c r="D82" s="133"/>
      <c r="E82" s="374" t="s">
        <v>274</v>
      </c>
      <c r="F82" s="133">
        <v>73</v>
      </c>
      <c r="G82" s="375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421">
        <v>0</v>
      </c>
      <c r="P82" s="390">
        <v>0</v>
      </c>
      <c r="Q82" s="53">
        <v>0</v>
      </c>
    </row>
    <row r="83" spans="1:17" ht="12.75" customHeight="1" x14ac:dyDescent="0.2">
      <c r="A83" s="552"/>
      <c r="B83" s="556"/>
      <c r="C83" s="133"/>
      <c r="D83" s="133" t="s">
        <v>51</v>
      </c>
      <c r="E83" s="374" t="s">
        <v>338</v>
      </c>
      <c r="F83" s="133">
        <v>74</v>
      </c>
      <c r="G83" s="375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421">
        <v>0</v>
      </c>
      <c r="P83" s="390">
        <v>0</v>
      </c>
      <c r="Q83" s="53">
        <v>0</v>
      </c>
    </row>
    <row r="84" spans="1:17" ht="34.5" customHeight="1" x14ac:dyDescent="0.2">
      <c r="A84" s="552"/>
      <c r="B84" s="556"/>
      <c r="C84" s="133"/>
      <c r="D84" s="133" t="s">
        <v>52</v>
      </c>
      <c r="E84" s="378" t="s">
        <v>138</v>
      </c>
      <c r="F84" s="133">
        <v>75</v>
      </c>
      <c r="G84" s="375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421">
        <v>0</v>
      </c>
      <c r="P84" s="390">
        <v>0</v>
      </c>
      <c r="Q84" s="53">
        <v>0</v>
      </c>
    </row>
    <row r="85" spans="1:17" ht="12.75" customHeight="1" x14ac:dyDescent="0.2">
      <c r="A85" s="552"/>
      <c r="B85" s="556"/>
      <c r="C85" s="133"/>
      <c r="D85" s="133" t="s">
        <v>53</v>
      </c>
      <c r="E85" s="378" t="s">
        <v>139</v>
      </c>
      <c r="F85" s="133">
        <v>76</v>
      </c>
      <c r="G85" s="375">
        <v>0</v>
      </c>
      <c r="H85" s="53">
        <v>8000</v>
      </c>
      <c r="I85" s="53">
        <v>8000</v>
      </c>
      <c r="J85" s="53">
        <v>2000</v>
      </c>
      <c r="K85" s="53">
        <v>2000</v>
      </c>
      <c r="L85" s="53">
        <v>4000</v>
      </c>
      <c r="M85" s="53">
        <v>2000</v>
      </c>
      <c r="N85" s="53">
        <v>6000</v>
      </c>
      <c r="O85" s="421">
        <v>2000</v>
      </c>
      <c r="P85" s="390">
        <v>0</v>
      </c>
      <c r="Q85" s="53">
        <v>0</v>
      </c>
    </row>
    <row r="86" spans="1:17" ht="12.75" customHeight="1" x14ac:dyDescent="0.2">
      <c r="A86" s="552"/>
      <c r="B86" s="556"/>
      <c r="C86" s="133" t="s">
        <v>259</v>
      </c>
      <c r="D86" s="556" t="s">
        <v>103</v>
      </c>
      <c r="E86" s="556"/>
      <c r="F86" s="133">
        <v>77</v>
      </c>
      <c r="G86" s="375">
        <v>-206950</v>
      </c>
      <c r="H86" s="53">
        <v>5335084.6040000003</v>
      </c>
      <c r="I86" s="53">
        <v>5128134.6040000003</v>
      </c>
      <c r="J86" s="53">
        <v>903303.70200000005</v>
      </c>
      <c r="K86" s="53">
        <v>1524310.362</v>
      </c>
      <c r="L86" s="53">
        <v>2427614.0640000002</v>
      </c>
      <c r="M86" s="53">
        <v>1415898.93</v>
      </c>
      <c r="N86" s="53">
        <v>3843512.9939999999</v>
      </c>
      <c r="O86" s="421">
        <v>1284621.6100000001</v>
      </c>
      <c r="P86" s="390">
        <v>4593677.7</v>
      </c>
      <c r="Q86" s="53">
        <v>4387297.99</v>
      </c>
    </row>
    <row r="87" spans="1:17" ht="29.25" customHeight="1" x14ac:dyDescent="0.2">
      <c r="A87" s="552"/>
      <c r="B87" s="556"/>
      <c r="C87" s="557" t="s">
        <v>319</v>
      </c>
      <c r="D87" s="557"/>
      <c r="E87" s="557"/>
      <c r="F87" s="133">
        <v>78</v>
      </c>
      <c r="G87" s="375">
        <v>1000000</v>
      </c>
      <c r="H87" s="53">
        <v>13744835.279999999</v>
      </c>
      <c r="I87" s="53">
        <v>14744835.279999999</v>
      </c>
      <c r="J87" s="53">
        <v>3582405.45</v>
      </c>
      <c r="K87" s="53">
        <v>3791270.02</v>
      </c>
      <c r="L87" s="53">
        <v>7373675.4700000007</v>
      </c>
      <c r="M87" s="53">
        <v>3790950.99</v>
      </c>
      <c r="N87" s="53">
        <v>11164626.460000001</v>
      </c>
      <c r="O87" s="421">
        <v>3580208.82</v>
      </c>
      <c r="P87" s="390">
        <v>14252122.35</v>
      </c>
      <c r="Q87" s="53">
        <v>13345658.6</v>
      </c>
    </row>
    <row r="88" spans="1:17" ht="12.75" customHeight="1" x14ac:dyDescent="0.2">
      <c r="A88" s="552"/>
      <c r="B88" s="556"/>
      <c r="C88" s="133" t="s">
        <v>22</v>
      </c>
      <c r="D88" s="565" t="s">
        <v>141</v>
      </c>
      <c r="E88" s="565"/>
      <c r="F88" s="133">
        <v>79</v>
      </c>
      <c r="G88" s="375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421">
        <v>0</v>
      </c>
      <c r="P88" s="390">
        <v>0</v>
      </c>
      <c r="Q88" s="53">
        <v>0</v>
      </c>
    </row>
    <row r="89" spans="1:17" ht="12.75" customHeight="1" x14ac:dyDescent="0.2">
      <c r="A89" s="552"/>
      <c r="B89" s="556"/>
      <c r="C89" s="133" t="s">
        <v>30</v>
      </c>
      <c r="D89" s="565" t="s">
        <v>275</v>
      </c>
      <c r="E89" s="565"/>
      <c r="F89" s="133">
        <v>80</v>
      </c>
      <c r="G89" s="375">
        <v>0</v>
      </c>
      <c r="H89" s="53">
        <v>10750000</v>
      </c>
      <c r="I89" s="53">
        <v>10750000</v>
      </c>
      <c r="J89" s="53">
        <v>2687500</v>
      </c>
      <c r="K89" s="53">
        <v>2687500</v>
      </c>
      <c r="L89" s="53">
        <v>5375000</v>
      </c>
      <c r="M89" s="53">
        <v>2687500</v>
      </c>
      <c r="N89" s="53">
        <v>8062500</v>
      </c>
      <c r="O89" s="421">
        <v>2687500</v>
      </c>
      <c r="P89" s="390">
        <v>10637500</v>
      </c>
      <c r="Q89" s="53">
        <v>10630000</v>
      </c>
    </row>
    <row r="90" spans="1:17" ht="12.75" customHeight="1" x14ac:dyDescent="0.2">
      <c r="A90" s="552"/>
      <c r="B90" s="556"/>
      <c r="C90" s="133" t="s">
        <v>32</v>
      </c>
      <c r="D90" s="558" t="s">
        <v>33</v>
      </c>
      <c r="E90" s="558"/>
      <c r="F90" s="133">
        <v>81</v>
      </c>
      <c r="G90" s="375">
        <v>0</v>
      </c>
      <c r="H90" s="53">
        <v>40000</v>
      </c>
      <c r="I90" s="53">
        <v>40000</v>
      </c>
      <c r="J90" s="53">
        <v>10000</v>
      </c>
      <c r="K90" s="53">
        <v>10000</v>
      </c>
      <c r="L90" s="53">
        <v>20000</v>
      </c>
      <c r="M90" s="53">
        <v>10000</v>
      </c>
      <c r="N90" s="53">
        <v>30000</v>
      </c>
      <c r="O90" s="421">
        <v>10000</v>
      </c>
      <c r="P90" s="390">
        <v>32550</v>
      </c>
      <c r="Q90" s="53">
        <v>32550</v>
      </c>
    </row>
    <row r="91" spans="1:17" ht="12.75" customHeight="1" x14ac:dyDescent="0.2">
      <c r="A91" s="552"/>
      <c r="B91" s="556"/>
      <c r="C91" s="133" t="s">
        <v>34</v>
      </c>
      <c r="D91" s="558" t="s">
        <v>35</v>
      </c>
      <c r="E91" s="558"/>
      <c r="F91" s="133">
        <v>82</v>
      </c>
      <c r="G91" s="375">
        <v>0</v>
      </c>
      <c r="H91" s="53">
        <v>227441</v>
      </c>
      <c r="I91" s="53">
        <v>227441</v>
      </c>
      <c r="J91" s="53">
        <v>52488</v>
      </c>
      <c r="K91" s="53">
        <v>62917</v>
      </c>
      <c r="L91" s="53">
        <v>115405</v>
      </c>
      <c r="M91" s="53">
        <v>61168</v>
      </c>
      <c r="N91" s="53">
        <v>176573</v>
      </c>
      <c r="O91" s="421">
        <v>50868</v>
      </c>
      <c r="P91" s="390">
        <v>121747.41</v>
      </c>
      <c r="Q91" s="53">
        <v>52470.51</v>
      </c>
    </row>
    <row r="92" spans="1:17" ht="12.75" customHeight="1" x14ac:dyDescent="0.2">
      <c r="A92" s="552"/>
      <c r="B92" s="556"/>
      <c r="C92" s="133" t="s">
        <v>23</v>
      </c>
      <c r="D92" s="558" t="s">
        <v>36</v>
      </c>
      <c r="E92" s="558"/>
      <c r="F92" s="133">
        <v>83</v>
      </c>
      <c r="G92" s="375">
        <v>0</v>
      </c>
      <c r="H92" s="53">
        <v>6000</v>
      </c>
      <c r="I92" s="53">
        <v>6000</v>
      </c>
      <c r="J92" s="53">
        <v>2000</v>
      </c>
      <c r="K92" s="53">
        <v>1000</v>
      </c>
      <c r="L92" s="53">
        <v>3000</v>
      </c>
      <c r="M92" s="53">
        <v>1000</v>
      </c>
      <c r="N92" s="53">
        <v>4000</v>
      </c>
      <c r="O92" s="421">
        <v>2000</v>
      </c>
      <c r="P92" s="390">
        <v>2251</v>
      </c>
      <c r="Q92" s="53">
        <v>0</v>
      </c>
    </row>
    <row r="93" spans="1:17" ht="12.75" customHeight="1" x14ac:dyDescent="0.2">
      <c r="A93" s="552"/>
      <c r="B93" s="556"/>
      <c r="C93" s="133" t="s">
        <v>27</v>
      </c>
      <c r="D93" s="558" t="s">
        <v>37</v>
      </c>
      <c r="E93" s="558"/>
      <c r="F93" s="133">
        <v>84</v>
      </c>
      <c r="G93" s="375">
        <v>1000000</v>
      </c>
      <c r="H93" s="53">
        <v>2721394.28</v>
      </c>
      <c r="I93" s="53">
        <v>3721394.28</v>
      </c>
      <c r="J93" s="53">
        <v>830417.45</v>
      </c>
      <c r="K93" s="53">
        <v>1029853.02</v>
      </c>
      <c r="L93" s="53">
        <v>1860270.47</v>
      </c>
      <c r="M93" s="53">
        <v>1031282.99</v>
      </c>
      <c r="N93" s="53">
        <v>2891553.46</v>
      </c>
      <c r="O93" s="421">
        <v>829840.82</v>
      </c>
      <c r="P93" s="390">
        <v>3458073.94</v>
      </c>
      <c r="Q93" s="53">
        <v>2630638.09</v>
      </c>
    </row>
    <row r="94" spans="1:17" ht="21" customHeight="1" x14ac:dyDescent="0.2">
      <c r="A94" s="552"/>
      <c r="B94" s="556"/>
      <c r="C94" s="566" t="s">
        <v>431</v>
      </c>
      <c r="D94" s="566"/>
      <c r="E94" s="566"/>
      <c r="F94" s="133">
        <v>85</v>
      </c>
      <c r="G94" s="375">
        <v>7100313.3593540043</v>
      </c>
      <c r="H94" s="53">
        <v>68980887.958645999</v>
      </c>
      <c r="I94" s="383">
        <v>76081201.318000004</v>
      </c>
      <c r="J94" s="383">
        <v>17266771.740000002</v>
      </c>
      <c r="K94" s="383">
        <v>19528333.859999999</v>
      </c>
      <c r="L94" s="383">
        <v>36795105.600000001</v>
      </c>
      <c r="M94" s="383">
        <v>18626467.260000002</v>
      </c>
      <c r="N94" s="383">
        <v>55421572.859999999</v>
      </c>
      <c r="O94" s="426">
        <v>20659628.457999997</v>
      </c>
      <c r="P94" s="411">
        <v>65752951</v>
      </c>
      <c r="Q94" s="383">
        <v>57990991</v>
      </c>
    </row>
    <row r="95" spans="1:17" ht="12.75" customHeight="1" x14ac:dyDescent="0.2">
      <c r="A95" s="552"/>
      <c r="B95" s="556"/>
      <c r="C95" s="384" t="s">
        <v>281</v>
      </c>
      <c r="D95" s="566" t="s">
        <v>433</v>
      </c>
      <c r="E95" s="566"/>
      <c r="F95" s="133">
        <v>86</v>
      </c>
      <c r="G95" s="375">
        <v>6513082.3593539819</v>
      </c>
      <c r="H95" s="53">
        <v>66229737.958646007</v>
      </c>
      <c r="I95" s="53">
        <v>72742820.317999989</v>
      </c>
      <c r="J95" s="53">
        <v>16525632.74</v>
      </c>
      <c r="K95" s="53">
        <v>18488623.859999999</v>
      </c>
      <c r="L95" s="53">
        <v>35014256.600000001</v>
      </c>
      <c r="M95" s="53">
        <v>17866767.260000002</v>
      </c>
      <c r="N95" s="53">
        <v>52881023.859999999</v>
      </c>
      <c r="O95" s="421">
        <v>19861796.458000001</v>
      </c>
      <c r="P95" s="390">
        <v>63040434</v>
      </c>
      <c r="Q95" s="53">
        <v>56040714</v>
      </c>
    </row>
    <row r="96" spans="1:17" ht="12.75" customHeight="1" x14ac:dyDescent="0.2">
      <c r="A96" s="552"/>
      <c r="B96" s="556"/>
      <c r="C96" s="133" t="s">
        <v>38</v>
      </c>
      <c r="D96" s="557" t="s">
        <v>460</v>
      </c>
      <c r="E96" s="557"/>
      <c r="F96" s="133">
        <v>87</v>
      </c>
      <c r="G96" s="375">
        <v>5599999.8593539968</v>
      </c>
      <c r="H96" s="53">
        <v>58600000.458646007</v>
      </c>
      <c r="I96" s="53">
        <v>64200000.318000004</v>
      </c>
      <c r="J96" s="53">
        <v>15345702.74</v>
      </c>
      <c r="K96" s="53">
        <v>15227373.860000001</v>
      </c>
      <c r="L96" s="53">
        <v>30573076.600000001</v>
      </c>
      <c r="M96" s="53">
        <v>15966057.260000002</v>
      </c>
      <c r="N96" s="53">
        <v>46539133.859999999</v>
      </c>
      <c r="O96" s="421">
        <v>17660866.458000001</v>
      </c>
      <c r="P96" s="390">
        <v>56330474</v>
      </c>
      <c r="Q96" s="53">
        <v>50742095</v>
      </c>
    </row>
    <row r="97" spans="1:17" ht="12.75" customHeight="1" x14ac:dyDescent="0.2">
      <c r="A97" s="552"/>
      <c r="B97" s="556"/>
      <c r="C97" s="556"/>
      <c r="D97" s="558" t="s">
        <v>142</v>
      </c>
      <c r="E97" s="558"/>
      <c r="F97" s="133">
        <v>88</v>
      </c>
      <c r="G97" s="375">
        <v>6315518.6999999955</v>
      </c>
      <c r="H97" s="53">
        <v>52576031.600000001</v>
      </c>
      <c r="I97" s="53">
        <v>58891550.299999997</v>
      </c>
      <c r="J97" s="53">
        <v>14193929</v>
      </c>
      <c r="K97" s="53">
        <v>14299881</v>
      </c>
      <c r="L97" s="53">
        <v>28493810</v>
      </c>
      <c r="M97" s="53">
        <v>14429771</v>
      </c>
      <c r="N97" s="53">
        <v>42923581</v>
      </c>
      <c r="O97" s="421">
        <v>15967969.300000001</v>
      </c>
      <c r="P97" s="390">
        <v>48585391</v>
      </c>
      <c r="Q97" s="53">
        <v>43016250</v>
      </c>
    </row>
    <row r="98" spans="1:17" ht="12.75" customHeight="1" x14ac:dyDescent="0.2">
      <c r="A98" s="552"/>
      <c r="B98" s="556"/>
      <c r="C98" s="556"/>
      <c r="D98" s="565" t="s">
        <v>143</v>
      </c>
      <c r="E98" s="565"/>
      <c r="F98" s="133">
        <v>89</v>
      </c>
      <c r="G98" s="375">
        <v>-63024.840645999182</v>
      </c>
      <c r="H98" s="53">
        <v>3596517.8586459998</v>
      </c>
      <c r="I98" s="53">
        <v>3533493.0180000006</v>
      </c>
      <c r="J98" s="53">
        <v>851635.74</v>
      </c>
      <c r="K98" s="53">
        <v>857992.86</v>
      </c>
      <c r="L98" s="53">
        <v>1709628.6</v>
      </c>
      <c r="M98" s="53">
        <v>865786.26</v>
      </c>
      <c r="N98" s="53">
        <v>2575414.8600000003</v>
      </c>
      <c r="O98" s="421">
        <v>958078.15800000005</v>
      </c>
      <c r="P98" s="390">
        <v>2645880</v>
      </c>
      <c r="Q98" s="53">
        <v>2948269</v>
      </c>
    </row>
    <row r="99" spans="1:17" ht="12.75" customHeight="1" x14ac:dyDescent="0.2">
      <c r="A99" s="552"/>
      <c r="B99" s="556"/>
      <c r="C99" s="556"/>
      <c r="D99" s="558" t="s">
        <v>144</v>
      </c>
      <c r="E99" s="558"/>
      <c r="F99" s="133">
        <v>90</v>
      </c>
      <c r="G99" s="375">
        <v>-652494</v>
      </c>
      <c r="H99" s="53">
        <v>2427451</v>
      </c>
      <c r="I99" s="53">
        <v>1774957</v>
      </c>
      <c r="J99" s="53">
        <v>300138</v>
      </c>
      <c r="K99" s="53">
        <v>69500</v>
      </c>
      <c r="L99" s="53">
        <v>369638</v>
      </c>
      <c r="M99" s="53">
        <v>670500</v>
      </c>
      <c r="N99" s="53">
        <v>1040138</v>
      </c>
      <c r="O99" s="421">
        <v>734819</v>
      </c>
      <c r="P99" s="390">
        <v>5099203</v>
      </c>
      <c r="Q99" s="53">
        <v>4777576</v>
      </c>
    </row>
    <row r="100" spans="1:17" ht="12.75" customHeight="1" x14ac:dyDescent="0.2">
      <c r="A100" s="552"/>
      <c r="B100" s="556"/>
      <c r="C100" s="133" t="s">
        <v>57</v>
      </c>
      <c r="D100" s="557" t="s">
        <v>461</v>
      </c>
      <c r="E100" s="557"/>
      <c r="F100" s="133">
        <v>91</v>
      </c>
      <c r="G100" s="375">
        <v>913082.5</v>
      </c>
      <c r="H100" s="53">
        <v>7629737.5</v>
      </c>
      <c r="I100" s="53">
        <v>8542820</v>
      </c>
      <c r="J100" s="53">
        <v>1179930</v>
      </c>
      <c r="K100" s="53">
        <v>3261250</v>
      </c>
      <c r="L100" s="53">
        <v>4441180</v>
      </c>
      <c r="M100" s="53">
        <v>1900710</v>
      </c>
      <c r="N100" s="53">
        <v>6341890</v>
      </c>
      <c r="O100" s="421">
        <v>2200930</v>
      </c>
      <c r="P100" s="390">
        <v>6709960</v>
      </c>
      <c r="Q100" s="53">
        <v>5298619</v>
      </c>
    </row>
    <row r="101" spans="1:17" ht="20.25" customHeight="1" x14ac:dyDescent="0.2">
      <c r="A101" s="552"/>
      <c r="B101" s="556"/>
      <c r="C101" s="133"/>
      <c r="D101" s="557" t="s">
        <v>140</v>
      </c>
      <c r="E101" s="557"/>
      <c r="F101" s="133">
        <v>92</v>
      </c>
      <c r="G101" s="375">
        <v>199300</v>
      </c>
      <c r="H101" s="53">
        <v>1736100</v>
      </c>
      <c r="I101" s="53">
        <v>1935400</v>
      </c>
      <c r="J101" s="53">
        <v>300000</v>
      </c>
      <c r="K101" s="53">
        <v>603200</v>
      </c>
      <c r="L101" s="53">
        <v>903200</v>
      </c>
      <c r="M101" s="53">
        <v>306000</v>
      </c>
      <c r="N101" s="53">
        <v>1209200</v>
      </c>
      <c r="O101" s="421">
        <v>726200</v>
      </c>
      <c r="P101" s="390">
        <v>1413250</v>
      </c>
      <c r="Q101" s="53">
        <v>1404299</v>
      </c>
    </row>
    <row r="102" spans="1:17" ht="22.5" customHeight="1" x14ac:dyDescent="0.2">
      <c r="A102" s="552"/>
      <c r="B102" s="556"/>
      <c r="C102" s="133"/>
      <c r="D102" s="133"/>
      <c r="E102" s="378" t="s">
        <v>145</v>
      </c>
      <c r="F102" s="133">
        <v>93</v>
      </c>
      <c r="G102" s="375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421">
        <v>0</v>
      </c>
      <c r="P102" s="390">
        <v>0</v>
      </c>
      <c r="Q102" s="53">
        <v>0</v>
      </c>
    </row>
    <row r="103" spans="1:17" ht="23.25" customHeight="1" x14ac:dyDescent="0.2">
      <c r="A103" s="552"/>
      <c r="B103" s="556"/>
      <c r="C103" s="133"/>
      <c r="D103" s="133"/>
      <c r="E103" s="378" t="s">
        <v>146</v>
      </c>
      <c r="F103" s="133">
        <v>94</v>
      </c>
      <c r="G103" s="375">
        <v>-1216000</v>
      </c>
      <c r="H103" s="53">
        <v>1216000</v>
      </c>
      <c r="I103" s="53">
        <v>0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421">
        <v>0</v>
      </c>
      <c r="P103" s="390">
        <v>1078200</v>
      </c>
      <c r="Q103" s="53">
        <v>1071150</v>
      </c>
    </row>
    <row r="104" spans="1:17" ht="12.75" customHeight="1" x14ac:dyDescent="0.2">
      <c r="A104" s="552"/>
      <c r="B104" s="556"/>
      <c r="C104" s="133"/>
      <c r="D104" s="558" t="s">
        <v>60</v>
      </c>
      <c r="E104" s="558"/>
      <c r="F104" s="133">
        <v>95</v>
      </c>
      <c r="G104" s="375">
        <v>963782.5</v>
      </c>
      <c r="H104" s="53">
        <v>3221887.5</v>
      </c>
      <c r="I104" s="53">
        <v>4185670</v>
      </c>
      <c r="J104" s="53">
        <v>879930</v>
      </c>
      <c r="K104" s="53">
        <v>1154800</v>
      </c>
      <c r="L104" s="53">
        <v>2034730</v>
      </c>
      <c r="M104" s="53">
        <v>882760</v>
      </c>
      <c r="N104" s="53">
        <v>2917490</v>
      </c>
      <c r="O104" s="421">
        <v>1268180</v>
      </c>
      <c r="P104" s="390">
        <v>2890410</v>
      </c>
      <c r="Q104" s="53">
        <v>2854320</v>
      </c>
    </row>
    <row r="105" spans="1:17" ht="12.75" customHeight="1" x14ac:dyDescent="0.2">
      <c r="A105" s="552"/>
      <c r="B105" s="556"/>
      <c r="C105" s="133"/>
      <c r="D105" s="558" t="s">
        <v>147</v>
      </c>
      <c r="E105" s="558"/>
      <c r="F105" s="133">
        <v>96</v>
      </c>
      <c r="G105" s="375">
        <v>0</v>
      </c>
      <c r="H105" s="53">
        <v>1471750</v>
      </c>
      <c r="I105" s="53">
        <v>1471750</v>
      </c>
      <c r="J105" s="53">
        <v>0</v>
      </c>
      <c r="K105" s="53">
        <v>703250</v>
      </c>
      <c r="L105" s="53">
        <v>703250</v>
      </c>
      <c r="M105" s="53">
        <v>711950</v>
      </c>
      <c r="N105" s="53">
        <v>1415200</v>
      </c>
      <c r="O105" s="421">
        <v>56550</v>
      </c>
      <c r="P105" s="390">
        <v>1280300</v>
      </c>
      <c r="Q105" s="53">
        <v>0</v>
      </c>
    </row>
    <row r="106" spans="1:17" ht="20.25" customHeight="1" x14ac:dyDescent="0.2">
      <c r="A106" s="552"/>
      <c r="B106" s="556"/>
      <c r="C106" s="133"/>
      <c r="D106" s="557" t="s">
        <v>276</v>
      </c>
      <c r="E106" s="557"/>
      <c r="F106" s="133">
        <v>97</v>
      </c>
      <c r="G106" s="375">
        <v>-400000</v>
      </c>
      <c r="H106" s="53">
        <v>1200000</v>
      </c>
      <c r="I106" s="53">
        <v>800000</v>
      </c>
      <c r="J106" s="53">
        <v>0</v>
      </c>
      <c r="K106" s="53">
        <v>800000</v>
      </c>
      <c r="L106" s="53">
        <v>800000</v>
      </c>
      <c r="M106" s="53">
        <v>0</v>
      </c>
      <c r="N106" s="53">
        <v>800000</v>
      </c>
      <c r="O106" s="421">
        <v>0</v>
      </c>
      <c r="P106" s="390">
        <v>1126000</v>
      </c>
      <c r="Q106" s="53">
        <v>1040000</v>
      </c>
    </row>
    <row r="107" spans="1:17" ht="12.75" customHeight="1" x14ac:dyDescent="0.2">
      <c r="A107" s="552"/>
      <c r="B107" s="556"/>
      <c r="C107" s="133"/>
      <c r="D107" s="558" t="s">
        <v>148</v>
      </c>
      <c r="E107" s="558"/>
      <c r="F107" s="133">
        <v>98</v>
      </c>
      <c r="G107" s="375">
        <v>150000</v>
      </c>
      <c r="H107" s="53">
        <v>0</v>
      </c>
      <c r="I107" s="53">
        <v>150000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421">
        <v>150000</v>
      </c>
      <c r="P107" s="390">
        <v>0</v>
      </c>
      <c r="Q107" s="53">
        <v>0</v>
      </c>
    </row>
    <row r="108" spans="1:17" ht="17.25" customHeight="1" x14ac:dyDescent="0.2">
      <c r="A108" s="552"/>
      <c r="B108" s="556"/>
      <c r="C108" s="133" t="s">
        <v>78</v>
      </c>
      <c r="D108" s="557" t="s">
        <v>437</v>
      </c>
      <c r="E108" s="557"/>
      <c r="F108" s="133">
        <v>99</v>
      </c>
      <c r="G108" s="375">
        <v>0</v>
      </c>
      <c r="H108" s="53">
        <v>0</v>
      </c>
      <c r="I108" s="53">
        <v>0</v>
      </c>
      <c r="J108" s="53">
        <v>0</v>
      </c>
      <c r="K108" s="53">
        <v>0</v>
      </c>
      <c r="L108" s="53">
        <v>0</v>
      </c>
      <c r="M108" s="53">
        <v>0</v>
      </c>
      <c r="N108" s="53">
        <v>0</v>
      </c>
      <c r="O108" s="421">
        <v>0</v>
      </c>
      <c r="P108" s="390">
        <v>0</v>
      </c>
      <c r="Q108" s="53">
        <v>0</v>
      </c>
    </row>
    <row r="109" spans="1:17" ht="17.25" customHeight="1" x14ac:dyDescent="0.2">
      <c r="A109" s="552"/>
      <c r="B109" s="556"/>
      <c r="C109" s="133"/>
      <c r="D109" s="565" t="s">
        <v>149</v>
      </c>
      <c r="E109" s="565"/>
      <c r="F109" s="133">
        <v>100</v>
      </c>
      <c r="G109" s="375">
        <v>0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421">
        <v>0</v>
      </c>
      <c r="P109" s="390">
        <v>0</v>
      </c>
      <c r="Q109" s="53">
        <v>0</v>
      </c>
    </row>
    <row r="110" spans="1:17" ht="25.5" customHeight="1" x14ac:dyDescent="0.2">
      <c r="A110" s="552"/>
      <c r="B110" s="556"/>
      <c r="C110" s="133"/>
      <c r="D110" s="565" t="s">
        <v>150</v>
      </c>
      <c r="E110" s="565"/>
      <c r="F110" s="133">
        <v>101</v>
      </c>
      <c r="G110" s="375">
        <v>0</v>
      </c>
      <c r="H110" s="53">
        <v>0</v>
      </c>
      <c r="I110" s="53">
        <v>0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421">
        <v>0</v>
      </c>
      <c r="P110" s="390">
        <v>0</v>
      </c>
      <c r="Q110" s="53">
        <v>0</v>
      </c>
    </row>
    <row r="111" spans="1:17" ht="24" customHeight="1" x14ac:dyDescent="0.2">
      <c r="A111" s="552"/>
      <c r="B111" s="556"/>
      <c r="C111" s="133"/>
      <c r="D111" s="565" t="s">
        <v>151</v>
      </c>
      <c r="E111" s="565"/>
      <c r="F111" s="133">
        <v>102</v>
      </c>
      <c r="G111" s="375">
        <v>0</v>
      </c>
      <c r="H111" s="53">
        <v>0</v>
      </c>
      <c r="I111" s="53">
        <v>0</v>
      </c>
      <c r="J111" s="53"/>
      <c r="K111" s="53">
        <v>0</v>
      </c>
      <c r="L111" s="53">
        <v>0</v>
      </c>
      <c r="M111" s="53">
        <v>0</v>
      </c>
      <c r="N111" s="53">
        <v>0</v>
      </c>
      <c r="O111" s="421">
        <v>0</v>
      </c>
      <c r="P111" s="390">
        <v>0</v>
      </c>
      <c r="Q111" s="53">
        <v>0</v>
      </c>
    </row>
    <row r="112" spans="1:17" x14ac:dyDescent="0.2">
      <c r="A112" s="552"/>
      <c r="B112" s="556"/>
      <c r="C112" s="133" t="s">
        <v>54</v>
      </c>
      <c r="D112" s="565" t="s">
        <v>61</v>
      </c>
      <c r="E112" s="565"/>
      <c r="F112" s="133">
        <v>103</v>
      </c>
      <c r="G112" s="375">
        <v>459880</v>
      </c>
      <c r="H112" s="53">
        <v>1374720</v>
      </c>
      <c r="I112" s="53">
        <v>1834600</v>
      </c>
      <c r="J112" s="53">
        <v>387150</v>
      </c>
      <c r="K112" s="53">
        <v>664150</v>
      </c>
      <c r="L112" s="53">
        <v>1051300</v>
      </c>
      <c r="M112" s="53">
        <v>391650</v>
      </c>
      <c r="N112" s="53">
        <v>1442950</v>
      </c>
      <c r="O112" s="421">
        <v>391650</v>
      </c>
      <c r="P112" s="390">
        <v>1372144</v>
      </c>
      <c r="Q112" s="53">
        <v>767900</v>
      </c>
    </row>
    <row r="113" spans="1:17" ht="12.75" customHeight="1" x14ac:dyDescent="0.2">
      <c r="A113" s="552"/>
      <c r="B113" s="556"/>
      <c r="C113" s="556"/>
      <c r="D113" s="558" t="s">
        <v>206</v>
      </c>
      <c r="E113" s="558"/>
      <c r="F113" s="133">
        <v>104</v>
      </c>
      <c r="G113" s="375">
        <v>359400</v>
      </c>
      <c r="H113" s="53">
        <v>513100</v>
      </c>
      <c r="I113" s="53">
        <v>872500</v>
      </c>
      <c r="J113" s="53">
        <v>150000</v>
      </c>
      <c r="K113" s="53">
        <v>422500</v>
      </c>
      <c r="L113" s="53">
        <v>572500</v>
      </c>
      <c r="M113" s="53">
        <v>150000</v>
      </c>
      <c r="N113" s="53">
        <v>722500</v>
      </c>
      <c r="O113" s="421">
        <v>150000</v>
      </c>
      <c r="P113" s="390">
        <v>511861</v>
      </c>
      <c r="Q113" s="53">
        <v>315916</v>
      </c>
    </row>
    <row r="114" spans="1:17" ht="12.75" customHeight="1" x14ac:dyDescent="0.2">
      <c r="A114" s="552"/>
      <c r="B114" s="556"/>
      <c r="C114" s="556"/>
      <c r="D114" s="385"/>
      <c r="E114" s="386" t="s">
        <v>289</v>
      </c>
      <c r="F114" s="133">
        <v>105</v>
      </c>
      <c r="G114" s="375">
        <v>126350</v>
      </c>
      <c r="H114" s="53">
        <v>293650</v>
      </c>
      <c r="I114" s="53">
        <v>420000</v>
      </c>
      <c r="J114" s="53">
        <v>105000</v>
      </c>
      <c r="K114" s="53">
        <v>105000</v>
      </c>
      <c r="L114" s="53">
        <v>210000</v>
      </c>
      <c r="M114" s="53">
        <v>105000</v>
      </c>
      <c r="N114" s="53">
        <v>315000</v>
      </c>
      <c r="O114" s="421">
        <v>105000</v>
      </c>
      <c r="P114" s="390">
        <v>293650</v>
      </c>
      <c r="Q114" s="53">
        <v>93600</v>
      </c>
    </row>
    <row r="115" spans="1:17" ht="12.75" customHeight="1" x14ac:dyDescent="0.2">
      <c r="A115" s="552"/>
      <c r="B115" s="556"/>
      <c r="C115" s="556"/>
      <c r="D115" s="385"/>
      <c r="E115" s="386" t="s">
        <v>290</v>
      </c>
      <c r="F115" s="133">
        <v>106</v>
      </c>
      <c r="G115" s="375">
        <v>233050</v>
      </c>
      <c r="H115" s="53">
        <v>219450</v>
      </c>
      <c r="I115" s="53">
        <v>452500</v>
      </c>
      <c r="J115" s="53">
        <v>45000</v>
      </c>
      <c r="K115" s="53">
        <v>317500</v>
      </c>
      <c r="L115" s="53">
        <v>362500</v>
      </c>
      <c r="M115" s="53">
        <v>45000</v>
      </c>
      <c r="N115" s="53">
        <v>407500</v>
      </c>
      <c r="O115" s="421">
        <v>45000</v>
      </c>
      <c r="P115" s="390">
        <v>218211</v>
      </c>
      <c r="Q115" s="53">
        <v>222316</v>
      </c>
    </row>
    <row r="116" spans="1:17" ht="12.75" customHeight="1" x14ac:dyDescent="0.2">
      <c r="A116" s="552"/>
      <c r="B116" s="556"/>
      <c r="C116" s="556"/>
      <c r="D116" s="565" t="s">
        <v>152</v>
      </c>
      <c r="E116" s="565"/>
      <c r="F116" s="133">
        <v>107</v>
      </c>
      <c r="G116" s="375">
        <v>91480</v>
      </c>
      <c r="H116" s="53">
        <v>839120</v>
      </c>
      <c r="I116" s="53">
        <v>930600</v>
      </c>
      <c r="J116" s="53">
        <v>232650</v>
      </c>
      <c r="K116" s="53">
        <v>232650</v>
      </c>
      <c r="L116" s="53">
        <v>465300</v>
      </c>
      <c r="M116" s="53">
        <v>232650</v>
      </c>
      <c r="N116" s="53">
        <v>697950</v>
      </c>
      <c r="O116" s="421">
        <v>232650</v>
      </c>
      <c r="P116" s="390">
        <v>837783</v>
      </c>
      <c r="Q116" s="53">
        <v>435784</v>
      </c>
    </row>
    <row r="117" spans="1:17" ht="12.75" customHeight="1" x14ac:dyDescent="0.2">
      <c r="A117" s="552"/>
      <c r="B117" s="556"/>
      <c r="C117" s="556"/>
      <c r="D117" s="385"/>
      <c r="E117" s="386" t="s">
        <v>289</v>
      </c>
      <c r="F117" s="133">
        <v>108</v>
      </c>
      <c r="G117" s="375">
        <v>73285</v>
      </c>
      <c r="H117" s="53">
        <v>662315</v>
      </c>
      <c r="I117" s="53">
        <v>735600</v>
      </c>
      <c r="J117" s="53">
        <v>183900</v>
      </c>
      <c r="K117" s="53">
        <v>183900</v>
      </c>
      <c r="L117" s="53">
        <v>367800</v>
      </c>
      <c r="M117" s="53">
        <v>183900</v>
      </c>
      <c r="N117" s="53">
        <v>551700</v>
      </c>
      <c r="O117" s="421">
        <v>183900</v>
      </c>
      <c r="P117" s="390">
        <v>662315</v>
      </c>
      <c r="Q117" s="53">
        <v>322710</v>
      </c>
    </row>
    <row r="118" spans="1:17" ht="12.75" customHeight="1" x14ac:dyDescent="0.2">
      <c r="A118" s="552"/>
      <c r="B118" s="556"/>
      <c r="C118" s="556"/>
      <c r="D118" s="385"/>
      <c r="E118" s="386" t="s">
        <v>290</v>
      </c>
      <c r="F118" s="133">
        <v>109</v>
      </c>
      <c r="G118" s="375">
        <v>18195</v>
      </c>
      <c r="H118" s="53">
        <v>176805</v>
      </c>
      <c r="I118" s="53">
        <v>195000</v>
      </c>
      <c r="J118" s="53">
        <v>48750</v>
      </c>
      <c r="K118" s="53">
        <v>48750</v>
      </c>
      <c r="L118" s="53">
        <v>97500</v>
      </c>
      <c r="M118" s="53">
        <v>48750</v>
      </c>
      <c r="N118" s="53">
        <v>146250</v>
      </c>
      <c r="O118" s="421">
        <v>48750</v>
      </c>
      <c r="P118" s="390">
        <v>175468</v>
      </c>
      <c r="Q118" s="53">
        <v>113074</v>
      </c>
    </row>
    <row r="119" spans="1:17" ht="12.75" customHeight="1" x14ac:dyDescent="0.2">
      <c r="A119" s="552"/>
      <c r="B119" s="556"/>
      <c r="C119" s="556"/>
      <c r="D119" s="558" t="s">
        <v>153</v>
      </c>
      <c r="E119" s="558"/>
      <c r="F119" s="133">
        <v>110</v>
      </c>
      <c r="G119" s="375">
        <v>9000</v>
      </c>
      <c r="H119" s="53">
        <v>22500</v>
      </c>
      <c r="I119" s="53">
        <v>31500</v>
      </c>
      <c r="J119" s="53">
        <v>4500</v>
      </c>
      <c r="K119" s="53">
        <v>9000</v>
      </c>
      <c r="L119" s="53">
        <v>13500</v>
      </c>
      <c r="M119" s="53">
        <v>9000</v>
      </c>
      <c r="N119" s="53">
        <v>22500</v>
      </c>
      <c r="O119" s="421">
        <v>9000</v>
      </c>
      <c r="P119" s="390">
        <v>22500</v>
      </c>
      <c r="Q119" s="53">
        <v>16200</v>
      </c>
    </row>
    <row r="120" spans="1:17" ht="17.25" customHeight="1" x14ac:dyDescent="0.2">
      <c r="A120" s="552"/>
      <c r="B120" s="556"/>
      <c r="C120" s="133"/>
      <c r="D120" s="557" t="s">
        <v>154</v>
      </c>
      <c r="E120" s="557"/>
      <c r="F120" s="133">
        <v>111</v>
      </c>
      <c r="G120" s="375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3">
        <v>0</v>
      </c>
      <c r="O120" s="421">
        <v>0</v>
      </c>
      <c r="P120" s="390">
        <v>0</v>
      </c>
      <c r="Q120" s="53">
        <v>0</v>
      </c>
    </row>
    <row r="121" spans="1:17" ht="23.25" customHeight="1" x14ac:dyDescent="0.2">
      <c r="A121" s="552"/>
      <c r="B121" s="556"/>
      <c r="C121" s="133" t="s">
        <v>58</v>
      </c>
      <c r="D121" s="557" t="s">
        <v>155</v>
      </c>
      <c r="E121" s="557"/>
      <c r="F121" s="133">
        <v>112</v>
      </c>
      <c r="G121" s="375">
        <v>127351</v>
      </c>
      <c r="H121" s="53">
        <v>1376430</v>
      </c>
      <c r="I121" s="53">
        <v>1503781</v>
      </c>
      <c r="J121" s="53">
        <v>353989</v>
      </c>
      <c r="K121" s="53">
        <v>375560</v>
      </c>
      <c r="L121" s="53">
        <v>729549</v>
      </c>
      <c r="M121" s="53">
        <v>368050</v>
      </c>
      <c r="N121" s="53">
        <v>1097599</v>
      </c>
      <c r="O121" s="421">
        <v>406182</v>
      </c>
      <c r="P121" s="390">
        <v>1340373</v>
      </c>
      <c r="Q121" s="53">
        <v>1182377</v>
      </c>
    </row>
    <row r="122" spans="1:17" ht="24.75" customHeight="1" x14ac:dyDescent="0.2">
      <c r="A122" s="552"/>
      <c r="B122" s="556"/>
      <c r="C122" s="565" t="s">
        <v>320</v>
      </c>
      <c r="D122" s="565"/>
      <c r="E122" s="565"/>
      <c r="F122" s="133">
        <v>113</v>
      </c>
      <c r="G122" s="375">
        <v>52470.089999999851</v>
      </c>
      <c r="H122" s="53">
        <v>15447356.43</v>
      </c>
      <c r="I122" s="53">
        <v>15499826.52</v>
      </c>
      <c r="J122" s="53">
        <v>3145715.19</v>
      </c>
      <c r="K122" s="53">
        <v>3342338.82</v>
      </c>
      <c r="L122" s="53">
        <v>6488054.0099999998</v>
      </c>
      <c r="M122" s="53">
        <v>3553476.51</v>
      </c>
      <c r="N122" s="53">
        <v>10041530.52</v>
      </c>
      <c r="O122" s="421">
        <v>5458296</v>
      </c>
      <c r="P122" s="390">
        <v>23037354.990000002</v>
      </c>
      <c r="Q122" s="53">
        <v>7373100.6100000003</v>
      </c>
    </row>
    <row r="123" spans="1:17" ht="12.75" customHeight="1" x14ac:dyDescent="0.2">
      <c r="A123" s="552"/>
      <c r="B123" s="556"/>
      <c r="C123" s="374" t="s">
        <v>22</v>
      </c>
      <c r="D123" s="565" t="s">
        <v>321</v>
      </c>
      <c r="E123" s="565"/>
      <c r="F123" s="133">
        <v>114</v>
      </c>
      <c r="G123" s="375">
        <v>160000</v>
      </c>
      <c r="H123" s="53">
        <v>435167.9</v>
      </c>
      <c r="I123" s="53">
        <v>595167.9</v>
      </c>
      <c r="J123" s="53">
        <v>337079.7</v>
      </c>
      <c r="K123" s="53">
        <v>85177.82</v>
      </c>
      <c r="L123" s="53">
        <v>422257.52</v>
      </c>
      <c r="M123" s="53">
        <v>86970.38</v>
      </c>
      <c r="N123" s="53">
        <v>509227.9</v>
      </c>
      <c r="O123" s="421">
        <v>85940</v>
      </c>
      <c r="P123" s="390">
        <v>152634.04999999999</v>
      </c>
      <c r="Q123" s="53">
        <v>102353.33</v>
      </c>
    </row>
    <row r="124" spans="1:17" ht="12.75" customHeight="1" x14ac:dyDescent="0.2">
      <c r="A124" s="552"/>
      <c r="B124" s="556"/>
      <c r="C124" s="374"/>
      <c r="D124" s="558" t="s">
        <v>156</v>
      </c>
      <c r="E124" s="558"/>
      <c r="F124" s="133">
        <v>115</v>
      </c>
      <c r="G124" s="375">
        <v>250000</v>
      </c>
      <c r="H124" s="53">
        <v>80000</v>
      </c>
      <c r="I124" s="53">
        <v>330000</v>
      </c>
      <c r="J124" s="53">
        <v>270000</v>
      </c>
      <c r="K124" s="53">
        <v>20000</v>
      </c>
      <c r="L124" s="53">
        <v>290000</v>
      </c>
      <c r="M124" s="53">
        <v>20000</v>
      </c>
      <c r="N124" s="53">
        <v>310000</v>
      </c>
      <c r="O124" s="421">
        <v>20000</v>
      </c>
      <c r="P124" s="390">
        <v>23978.46</v>
      </c>
      <c r="Q124" s="53">
        <v>6102.5</v>
      </c>
    </row>
    <row r="125" spans="1:17" ht="12.75" customHeight="1" x14ac:dyDescent="0.2">
      <c r="A125" s="552"/>
      <c r="B125" s="556"/>
      <c r="C125" s="374"/>
      <c r="D125" s="558" t="s">
        <v>157</v>
      </c>
      <c r="E125" s="558"/>
      <c r="F125" s="133">
        <v>116</v>
      </c>
      <c r="G125" s="375">
        <v>-90000</v>
      </c>
      <c r="H125" s="53">
        <v>355167.9</v>
      </c>
      <c r="I125" s="53">
        <v>265167.90000000002</v>
      </c>
      <c r="J125" s="53">
        <v>67079.7</v>
      </c>
      <c r="K125" s="53">
        <v>65177.82</v>
      </c>
      <c r="L125" s="53">
        <v>132257.51999999999</v>
      </c>
      <c r="M125" s="53">
        <v>66970.38</v>
      </c>
      <c r="N125" s="53">
        <v>199227.9</v>
      </c>
      <c r="O125" s="421">
        <v>65940</v>
      </c>
      <c r="P125" s="390">
        <v>128655.59</v>
      </c>
      <c r="Q125" s="53">
        <v>96250.83</v>
      </c>
    </row>
    <row r="126" spans="1:17" ht="12.75" customHeight="1" x14ac:dyDescent="0.2">
      <c r="A126" s="552"/>
      <c r="B126" s="556"/>
      <c r="C126" s="374" t="s">
        <v>30</v>
      </c>
      <c r="D126" s="558" t="s">
        <v>158</v>
      </c>
      <c r="E126" s="558"/>
      <c r="F126" s="133">
        <v>117</v>
      </c>
      <c r="G126" s="375">
        <v>-250000</v>
      </c>
      <c r="H126" s="53">
        <v>500000</v>
      </c>
      <c r="I126" s="53">
        <v>250000</v>
      </c>
      <c r="J126" s="53">
        <v>0</v>
      </c>
      <c r="K126" s="53">
        <v>250000</v>
      </c>
      <c r="L126" s="53">
        <v>250000</v>
      </c>
      <c r="M126" s="53">
        <v>0</v>
      </c>
      <c r="N126" s="53">
        <v>250000</v>
      </c>
      <c r="O126" s="421">
        <v>0</v>
      </c>
      <c r="P126" s="390">
        <v>420400.8</v>
      </c>
      <c r="Q126" s="53">
        <v>642518.4</v>
      </c>
    </row>
    <row r="127" spans="1:17" ht="12.75" customHeight="1" x14ac:dyDescent="0.2">
      <c r="A127" s="552"/>
      <c r="B127" s="556"/>
      <c r="C127" s="374" t="s">
        <v>32</v>
      </c>
      <c r="D127" s="565" t="s">
        <v>209</v>
      </c>
      <c r="E127" s="565"/>
      <c r="F127" s="133">
        <v>118</v>
      </c>
      <c r="G127" s="375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3">
        <v>0</v>
      </c>
      <c r="O127" s="421">
        <v>0</v>
      </c>
      <c r="P127" s="390">
        <v>0</v>
      </c>
      <c r="Q127" s="53">
        <v>0</v>
      </c>
    </row>
    <row r="128" spans="1:17" ht="12.75" customHeight="1" x14ac:dyDescent="0.2">
      <c r="A128" s="552"/>
      <c r="B128" s="556"/>
      <c r="C128" s="374" t="s">
        <v>34</v>
      </c>
      <c r="D128" s="558" t="s">
        <v>103</v>
      </c>
      <c r="E128" s="558"/>
      <c r="F128" s="133">
        <v>119</v>
      </c>
      <c r="G128" s="375">
        <v>0</v>
      </c>
      <c r="H128" s="53">
        <v>300644.49</v>
      </c>
      <c r="I128" s="53">
        <v>300644.49</v>
      </c>
      <c r="J128" s="53">
        <v>50161.49</v>
      </c>
      <c r="K128" s="53">
        <v>50161</v>
      </c>
      <c r="L128" s="53">
        <v>100322.48999999999</v>
      </c>
      <c r="M128" s="53">
        <v>100161</v>
      </c>
      <c r="N128" s="53">
        <v>200483.49</v>
      </c>
      <c r="O128" s="421">
        <v>100161</v>
      </c>
      <c r="P128" s="390">
        <v>255597.07</v>
      </c>
      <c r="Q128" s="53">
        <v>468369.51</v>
      </c>
    </row>
    <row r="129" spans="1:17" ht="12.75" customHeight="1" x14ac:dyDescent="0.2">
      <c r="A129" s="552"/>
      <c r="B129" s="556"/>
      <c r="C129" s="374" t="s">
        <v>23</v>
      </c>
      <c r="D129" s="565" t="s">
        <v>210</v>
      </c>
      <c r="E129" s="565"/>
      <c r="F129" s="133">
        <v>120</v>
      </c>
      <c r="G129" s="375">
        <v>1113396.0900000017</v>
      </c>
      <c r="H129" s="53">
        <v>14647294.039999999</v>
      </c>
      <c r="I129" s="53">
        <v>15760690.130000001</v>
      </c>
      <c r="J129" s="53">
        <v>3930000</v>
      </c>
      <c r="K129" s="53">
        <v>3960000</v>
      </c>
      <c r="L129" s="53">
        <v>7890000</v>
      </c>
      <c r="M129" s="53">
        <v>3920345.13</v>
      </c>
      <c r="N129" s="53">
        <v>11810345.129999999</v>
      </c>
      <c r="O129" s="421">
        <v>3950345</v>
      </c>
      <c r="P129" s="390">
        <v>14891472.550000001</v>
      </c>
      <c r="Q129" s="53">
        <v>18641785.059999999</v>
      </c>
    </row>
    <row r="130" spans="1:17" ht="22.5" customHeight="1" x14ac:dyDescent="0.2">
      <c r="A130" s="552"/>
      <c r="B130" s="556"/>
      <c r="C130" s="374" t="s">
        <v>27</v>
      </c>
      <c r="D130" s="565" t="s">
        <v>260</v>
      </c>
      <c r="E130" s="565"/>
      <c r="F130" s="133">
        <v>121</v>
      </c>
      <c r="G130" s="375">
        <v>-970926</v>
      </c>
      <c r="H130" s="53">
        <v>-435750</v>
      </c>
      <c r="I130" s="53">
        <v>-1406676</v>
      </c>
      <c r="J130" s="53">
        <v>-1171526</v>
      </c>
      <c r="K130" s="53">
        <v>-1003000</v>
      </c>
      <c r="L130" s="53">
        <v>-2174526</v>
      </c>
      <c r="M130" s="53">
        <v>-554000</v>
      </c>
      <c r="N130" s="53">
        <v>-2728526</v>
      </c>
      <c r="O130" s="421">
        <v>1321850</v>
      </c>
      <c r="P130" s="390">
        <v>7317250.5199999996</v>
      </c>
      <c r="Q130" s="53">
        <v>-12481925.689999999</v>
      </c>
    </row>
    <row r="131" spans="1:17" ht="23.25" customHeight="1" x14ac:dyDescent="0.2">
      <c r="A131" s="552"/>
      <c r="B131" s="133"/>
      <c r="C131" s="133"/>
      <c r="D131" s="133" t="s">
        <v>42</v>
      </c>
      <c r="E131" s="374" t="s">
        <v>311</v>
      </c>
      <c r="F131" s="133">
        <v>122</v>
      </c>
      <c r="G131" s="375">
        <v>-200000</v>
      </c>
      <c r="H131" s="53">
        <v>2273000</v>
      </c>
      <c r="I131" s="53">
        <v>2073000</v>
      </c>
      <c r="J131" s="53">
        <v>0</v>
      </c>
      <c r="K131" s="53">
        <v>0</v>
      </c>
      <c r="L131" s="53">
        <v>0</v>
      </c>
      <c r="M131" s="53">
        <v>0</v>
      </c>
      <c r="N131" s="53">
        <v>0</v>
      </c>
      <c r="O131" s="421">
        <v>2073000</v>
      </c>
      <c r="P131" s="390">
        <v>11015888</v>
      </c>
      <c r="Q131" s="53">
        <v>3818709.04</v>
      </c>
    </row>
    <row r="132" spans="1:17" ht="12.75" customHeight="1" x14ac:dyDescent="0.2">
      <c r="A132" s="552"/>
      <c r="B132" s="133"/>
      <c r="C132" s="133"/>
      <c r="D132" s="387" t="s">
        <v>291</v>
      </c>
      <c r="E132" s="386" t="s">
        <v>292</v>
      </c>
      <c r="F132" s="133">
        <v>123</v>
      </c>
      <c r="G132" s="375">
        <v>-100000</v>
      </c>
      <c r="H132" s="53">
        <v>800000</v>
      </c>
      <c r="I132" s="53">
        <v>700000</v>
      </c>
      <c r="J132" s="53">
        <v>0</v>
      </c>
      <c r="K132" s="53">
        <v>0</v>
      </c>
      <c r="L132" s="53">
        <v>0</v>
      </c>
      <c r="M132" s="53">
        <v>0</v>
      </c>
      <c r="N132" s="53">
        <v>0</v>
      </c>
      <c r="O132" s="421">
        <v>700000</v>
      </c>
      <c r="P132" s="390">
        <v>1000000</v>
      </c>
      <c r="Q132" s="53">
        <v>1126000</v>
      </c>
    </row>
    <row r="133" spans="1:17" ht="12.75" customHeight="1" x14ac:dyDescent="0.2">
      <c r="A133" s="552"/>
      <c r="B133" s="133"/>
      <c r="C133" s="133"/>
      <c r="D133" s="387" t="s">
        <v>293</v>
      </c>
      <c r="E133" s="386" t="s">
        <v>294</v>
      </c>
      <c r="F133" s="133">
        <v>124</v>
      </c>
      <c r="G133" s="375">
        <v>242400</v>
      </c>
      <c r="H133" s="53">
        <v>93600</v>
      </c>
      <c r="I133" s="53">
        <v>336000</v>
      </c>
      <c r="J133" s="53">
        <v>0</v>
      </c>
      <c r="K133" s="53">
        <v>0</v>
      </c>
      <c r="L133" s="53">
        <v>0</v>
      </c>
      <c r="M133" s="53">
        <v>0</v>
      </c>
      <c r="N133" s="53">
        <v>0</v>
      </c>
      <c r="O133" s="421">
        <v>336000</v>
      </c>
      <c r="P133" s="390">
        <v>272500</v>
      </c>
      <c r="Q133" s="53">
        <v>93600</v>
      </c>
    </row>
    <row r="134" spans="1:17" ht="23.25" customHeight="1" x14ac:dyDescent="0.2">
      <c r="A134" s="552"/>
      <c r="B134" s="133"/>
      <c r="C134" s="133"/>
      <c r="D134" s="379" t="s">
        <v>43</v>
      </c>
      <c r="E134" s="378" t="s">
        <v>261</v>
      </c>
      <c r="F134" s="133">
        <v>125</v>
      </c>
      <c r="G134" s="375">
        <v>770926</v>
      </c>
      <c r="H134" s="53">
        <v>2708750</v>
      </c>
      <c r="I134" s="53">
        <v>3479676</v>
      </c>
      <c r="J134" s="53">
        <v>1171526</v>
      </c>
      <c r="K134" s="53">
        <v>1003000</v>
      </c>
      <c r="L134" s="53">
        <v>2174526</v>
      </c>
      <c r="M134" s="53">
        <v>554000</v>
      </c>
      <c r="N134" s="53">
        <v>2728526</v>
      </c>
      <c r="O134" s="421">
        <v>751150</v>
      </c>
      <c r="P134" s="390">
        <v>3698637.48</v>
      </c>
      <c r="Q134" s="53">
        <v>16300634.73</v>
      </c>
    </row>
    <row r="135" spans="1:17" ht="23.25" customHeight="1" x14ac:dyDescent="0.2">
      <c r="A135" s="552"/>
      <c r="B135" s="133"/>
      <c r="C135" s="133"/>
      <c r="D135" s="379" t="s">
        <v>55</v>
      </c>
      <c r="E135" s="378" t="s">
        <v>310</v>
      </c>
      <c r="F135" s="133">
        <v>126</v>
      </c>
      <c r="G135" s="375">
        <v>770926</v>
      </c>
      <c r="H135" s="53">
        <v>2708750</v>
      </c>
      <c r="I135" s="53">
        <v>3479676</v>
      </c>
      <c r="J135" s="53">
        <v>1171526</v>
      </c>
      <c r="K135" s="53">
        <v>1003000</v>
      </c>
      <c r="L135" s="53">
        <v>2174526</v>
      </c>
      <c r="M135" s="53">
        <v>554000</v>
      </c>
      <c r="N135" s="53">
        <v>2728526</v>
      </c>
      <c r="O135" s="421">
        <v>751150</v>
      </c>
      <c r="P135" s="390">
        <v>3698637.48</v>
      </c>
      <c r="Q135" s="53">
        <v>16300634.73</v>
      </c>
    </row>
    <row r="136" spans="1:17" x14ac:dyDescent="0.2">
      <c r="A136" s="552"/>
      <c r="B136" s="133"/>
      <c r="C136" s="133"/>
      <c r="D136" s="133"/>
      <c r="E136" s="374" t="s">
        <v>297</v>
      </c>
      <c r="F136" s="133">
        <v>127</v>
      </c>
      <c r="G136" s="375">
        <v>220926</v>
      </c>
      <c r="H136" s="53">
        <v>1497600</v>
      </c>
      <c r="I136" s="53">
        <v>1718526</v>
      </c>
      <c r="J136" s="53">
        <v>1018526</v>
      </c>
      <c r="K136" s="53">
        <v>700000</v>
      </c>
      <c r="L136" s="53">
        <v>1718526</v>
      </c>
      <c r="M136" s="53">
        <v>0</v>
      </c>
      <c r="N136" s="53">
        <v>1718526</v>
      </c>
      <c r="O136" s="421">
        <v>0</v>
      </c>
      <c r="P136" s="390">
        <v>1592229</v>
      </c>
      <c r="Q136" s="53">
        <v>1684309</v>
      </c>
    </row>
    <row r="137" spans="1:17" x14ac:dyDescent="0.2">
      <c r="A137" s="552"/>
      <c r="B137" s="133"/>
      <c r="C137" s="133"/>
      <c r="D137" s="133"/>
      <c r="E137" s="378" t="s">
        <v>262</v>
      </c>
      <c r="F137" s="133">
        <v>128</v>
      </c>
      <c r="G137" s="375">
        <v>550000</v>
      </c>
      <c r="H137" s="53">
        <v>1211150</v>
      </c>
      <c r="I137" s="53">
        <v>1761150</v>
      </c>
      <c r="J137" s="53">
        <v>153000</v>
      </c>
      <c r="K137" s="53">
        <v>303000</v>
      </c>
      <c r="L137" s="53">
        <v>456000</v>
      </c>
      <c r="M137" s="53">
        <v>554000</v>
      </c>
      <c r="N137" s="53">
        <v>1010000</v>
      </c>
      <c r="O137" s="421">
        <v>751150</v>
      </c>
      <c r="P137" s="390">
        <v>2106408.48</v>
      </c>
      <c r="Q137" s="53">
        <v>14616325.73</v>
      </c>
    </row>
    <row r="138" spans="1:17" ht="12.75" customHeight="1" x14ac:dyDescent="0.2">
      <c r="A138" s="552"/>
      <c r="B138" s="133"/>
      <c r="C138" s="133"/>
      <c r="D138" s="133"/>
      <c r="E138" s="374" t="s">
        <v>263</v>
      </c>
      <c r="F138" s="133">
        <v>129</v>
      </c>
      <c r="G138" s="375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3">
        <v>0</v>
      </c>
      <c r="O138" s="421">
        <v>0</v>
      </c>
      <c r="P138" s="390">
        <v>0</v>
      </c>
      <c r="Q138" s="53">
        <v>0</v>
      </c>
    </row>
    <row r="139" spans="1:17" ht="18" customHeight="1" x14ac:dyDescent="0.2">
      <c r="A139" s="552"/>
      <c r="B139" s="133" t="s">
        <v>16</v>
      </c>
      <c r="C139" s="133"/>
      <c r="D139" s="557" t="s">
        <v>322</v>
      </c>
      <c r="E139" s="557"/>
      <c r="F139" s="133">
        <v>130</v>
      </c>
      <c r="G139" s="375">
        <v>-37000</v>
      </c>
      <c r="H139" s="53">
        <v>1801500</v>
      </c>
      <c r="I139" s="53">
        <v>1764500</v>
      </c>
      <c r="J139" s="53">
        <v>589500</v>
      </c>
      <c r="K139" s="53">
        <v>270000</v>
      </c>
      <c r="L139" s="53">
        <v>859500</v>
      </c>
      <c r="M139" s="53">
        <v>660000</v>
      </c>
      <c r="N139" s="53">
        <v>1519500</v>
      </c>
      <c r="O139" s="421">
        <v>245000</v>
      </c>
      <c r="P139" s="390">
        <v>1968030.49</v>
      </c>
      <c r="Q139" s="53">
        <v>1584124.02</v>
      </c>
    </row>
    <row r="140" spans="1:17" ht="12.75" customHeight="1" x14ac:dyDescent="0.2">
      <c r="A140" s="552"/>
      <c r="B140" s="556"/>
      <c r="C140" s="133" t="s">
        <v>22</v>
      </c>
      <c r="D140" s="556" t="s">
        <v>312</v>
      </c>
      <c r="E140" s="556"/>
      <c r="F140" s="133">
        <v>131</v>
      </c>
      <c r="G140" s="375">
        <v>-37000</v>
      </c>
      <c r="H140" s="53">
        <v>767000</v>
      </c>
      <c r="I140" s="53">
        <v>730000</v>
      </c>
      <c r="J140" s="53">
        <v>350000</v>
      </c>
      <c r="K140" s="53">
        <v>0</v>
      </c>
      <c r="L140" s="53">
        <v>350000</v>
      </c>
      <c r="M140" s="53">
        <v>380000</v>
      </c>
      <c r="N140" s="53">
        <v>730000</v>
      </c>
      <c r="O140" s="421">
        <v>0</v>
      </c>
      <c r="P140" s="390">
        <v>633291.82999999996</v>
      </c>
      <c r="Q140" s="53">
        <v>735319.65</v>
      </c>
    </row>
    <row r="141" spans="1:17" ht="12.75" customHeight="1" x14ac:dyDescent="0.2">
      <c r="A141" s="552"/>
      <c r="B141" s="556"/>
      <c r="C141" s="133"/>
      <c r="D141" s="133" t="s">
        <v>164</v>
      </c>
      <c r="E141" s="374" t="s">
        <v>215</v>
      </c>
      <c r="F141" s="133">
        <v>132</v>
      </c>
      <c r="G141" s="375">
        <v>-37000</v>
      </c>
      <c r="H141" s="53">
        <v>767000</v>
      </c>
      <c r="I141" s="53">
        <v>730000</v>
      </c>
      <c r="J141" s="53">
        <v>350000</v>
      </c>
      <c r="K141" s="53">
        <v>0</v>
      </c>
      <c r="L141" s="53">
        <v>350000</v>
      </c>
      <c r="M141" s="53">
        <v>380000</v>
      </c>
      <c r="N141" s="53">
        <v>730000</v>
      </c>
      <c r="O141" s="421">
        <v>0</v>
      </c>
      <c r="P141" s="390">
        <v>633291.82999999996</v>
      </c>
      <c r="Q141" s="53">
        <v>735319.65</v>
      </c>
    </row>
    <row r="142" spans="1:17" ht="12.75" customHeight="1" x14ac:dyDescent="0.2">
      <c r="A142" s="552"/>
      <c r="B142" s="556"/>
      <c r="C142" s="133"/>
      <c r="D142" s="133" t="s">
        <v>56</v>
      </c>
      <c r="E142" s="374" t="s">
        <v>264</v>
      </c>
      <c r="F142" s="133">
        <v>133</v>
      </c>
      <c r="G142" s="375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3">
        <v>0</v>
      </c>
      <c r="O142" s="421">
        <v>0</v>
      </c>
      <c r="P142" s="390">
        <v>0</v>
      </c>
      <c r="Q142" s="53">
        <v>0</v>
      </c>
    </row>
    <row r="143" spans="1:17" ht="12.75" customHeight="1" x14ac:dyDescent="0.2">
      <c r="A143" s="552"/>
      <c r="B143" s="556"/>
      <c r="C143" s="133" t="s">
        <v>30</v>
      </c>
      <c r="D143" s="557" t="s">
        <v>299</v>
      </c>
      <c r="E143" s="557"/>
      <c r="F143" s="133">
        <v>134</v>
      </c>
      <c r="G143" s="375">
        <v>0</v>
      </c>
      <c r="H143" s="53">
        <v>858000</v>
      </c>
      <c r="I143" s="53">
        <v>858000</v>
      </c>
      <c r="J143" s="53">
        <v>218000</v>
      </c>
      <c r="K143" s="53">
        <v>230000</v>
      </c>
      <c r="L143" s="53">
        <v>448000</v>
      </c>
      <c r="M143" s="53">
        <v>230000</v>
      </c>
      <c r="N143" s="53">
        <v>678000</v>
      </c>
      <c r="O143" s="421">
        <v>180000</v>
      </c>
      <c r="P143" s="390">
        <v>1305485.6100000001</v>
      </c>
      <c r="Q143" s="53">
        <v>735600.35</v>
      </c>
    </row>
    <row r="144" spans="1:17" ht="12.75" customHeight="1" x14ac:dyDescent="0.2">
      <c r="A144" s="552"/>
      <c r="B144" s="556"/>
      <c r="C144" s="133"/>
      <c r="D144" s="133" t="s">
        <v>62</v>
      </c>
      <c r="E144" s="374" t="s">
        <v>215</v>
      </c>
      <c r="F144" s="133">
        <v>135</v>
      </c>
      <c r="G144" s="375">
        <v>0</v>
      </c>
      <c r="H144" s="53">
        <v>858000</v>
      </c>
      <c r="I144" s="53">
        <v>858000</v>
      </c>
      <c r="J144" s="53">
        <v>218000</v>
      </c>
      <c r="K144" s="53">
        <v>230000</v>
      </c>
      <c r="L144" s="53">
        <v>448000</v>
      </c>
      <c r="M144" s="53">
        <v>230000</v>
      </c>
      <c r="N144" s="53">
        <v>678000</v>
      </c>
      <c r="O144" s="421">
        <v>180000</v>
      </c>
      <c r="P144" s="390">
        <v>1305485.6100000001</v>
      </c>
      <c r="Q144" s="53">
        <v>735600.35</v>
      </c>
    </row>
    <row r="145" spans="1:17" ht="12.75" customHeight="1" x14ac:dyDescent="0.2">
      <c r="A145" s="552"/>
      <c r="B145" s="556"/>
      <c r="C145" s="133"/>
      <c r="D145" s="133" t="s">
        <v>63</v>
      </c>
      <c r="E145" s="374" t="s">
        <v>216</v>
      </c>
      <c r="F145" s="133">
        <v>136</v>
      </c>
      <c r="G145" s="375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3">
        <v>0</v>
      </c>
      <c r="O145" s="421">
        <v>0</v>
      </c>
      <c r="P145" s="390">
        <v>0</v>
      </c>
      <c r="Q145" s="53">
        <v>0</v>
      </c>
    </row>
    <row r="146" spans="1:17" ht="12.75" customHeight="1" x14ac:dyDescent="0.2">
      <c r="A146" s="552"/>
      <c r="B146" s="556"/>
      <c r="C146" s="133" t="s">
        <v>32</v>
      </c>
      <c r="D146" s="558" t="s">
        <v>217</v>
      </c>
      <c r="E146" s="558"/>
      <c r="F146" s="133">
        <v>137</v>
      </c>
      <c r="G146" s="375">
        <v>0</v>
      </c>
      <c r="H146" s="53">
        <v>176500</v>
      </c>
      <c r="I146" s="53">
        <v>176500</v>
      </c>
      <c r="J146" s="53">
        <v>21500</v>
      </c>
      <c r="K146" s="53">
        <v>40000</v>
      </c>
      <c r="L146" s="53">
        <v>61500</v>
      </c>
      <c r="M146" s="53">
        <v>40000</v>
      </c>
      <c r="N146" s="53">
        <v>101500</v>
      </c>
      <c r="O146" s="421">
        <v>40000</v>
      </c>
      <c r="P146" s="390">
        <v>29253.05</v>
      </c>
      <c r="Q146" s="53">
        <v>113204.02</v>
      </c>
    </row>
    <row r="147" spans="1:17" ht="12.75" customHeight="1" x14ac:dyDescent="0.2">
      <c r="A147" s="552"/>
      <c r="B147" s="133" t="s">
        <v>12</v>
      </c>
      <c r="C147" s="133"/>
      <c r="D147" s="556" t="s">
        <v>83</v>
      </c>
      <c r="E147" s="556"/>
      <c r="F147" s="133"/>
      <c r="G147" s="375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421">
        <v>0</v>
      </c>
      <c r="P147" s="390">
        <v>0</v>
      </c>
      <c r="Q147" s="53">
        <v>0</v>
      </c>
    </row>
    <row r="148" spans="1:17" ht="12.75" customHeight="1" x14ac:dyDescent="0.2">
      <c r="A148" s="416" t="s">
        <v>84</v>
      </c>
      <c r="B148" s="133"/>
      <c r="C148" s="133"/>
      <c r="D148" s="556" t="s">
        <v>300</v>
      </c>
      <c r="E148" s="556"/>
      <c r="F148" s="133">
        <v>138</v>
      </c>
      <c r="G148" s="375">
        <v>4790180.5182421906</v>
      </c>
      <c r="H148" s="53">
        <v>3066386.9738924839</v>
      </c>
      <c r="I148" s="53">
        <v>7856567.4921346745</v>
      </c>
      <c r="J148" s="53">
        <v>1009939.0295000023</v>
      </c>
      <c r="K148" s="53">
        <v>3386453.0469613429</v>
      </c>
      <c r="L148" s="53">
        <v>4396392.076461345</v>
      </c>
      <c r="M148" s="53">
        <v>2695685.3436666741</v>
      </c>
      <c r="N148" s="53">
        <v>7092077.4201280195</v>
      </c>
      <c r="O148" s="421">
        <v>84490.072006674134</v>
      </c>
      <c r="P148" s="390">
        <v>7838934.280000031</v>
      </c>
      <c r="Q148" s="53">
        <v>13404586.65</v>
      </c>
    </row>
    <row r="149" spans="1:17" ht="12.75" customHeight="1" x14ac:dyDescent="0.2">
      <c r="A149" s="416"/>
      <c r="B149" s="133"/>
      <c r="C149" s="133"/>
      <c r="D149" s="385"/>
      <c r="E149" s="385" t="s">
        <v>295</v>
      </c>
      <c r="F149" s="133">
        <v>139</v>
      </c>
      <c r="G149" s="375">
        <v>770926</v>
      </c>
      <c r="H149" s="53">
        <v>2708750</v>
      </c>
      <c r="I149" s="53">
        <v>3479676</v>
      </c>
      <c r="J149" s="53">
        <v>1171526</v>
      </c>
      <c r="K149" s="53">
        <v>1003000</v>
      </c>
      <c r="L149" s="53">
        <v>2174526</v>
      </c>
      <c r="M149" s="53">
        <v>554000</v>
      </c>
      <c r="N149" s="53">
        <v>2728526</v>
      </c>
      <c r="O149" s="421">
        <v>751150</v>
      </c>
      <c r="P149" s="390">
        <v>3698637.48</v>
      </c>
      <c r="Q149" s="53">
        <v>16300634.73</v>
      </c>
    </row>
    <row r="150" spans="1:17" ht="12.75" customHeight="1" x14ac:dyDescent="0.2">
      <c r="A150" s="416"/>
      <c r="B150" s="133"/>
      <c r="C150" s="133"/>
      <c r="D150" s="385"/>
      <c r="E150" s="385" t="s">
        <v>218</v>
      </c>
      <c r="F150" s="133">
        <v>140</v>
      </c>
      <c r="G150" s="375">
        <v>-200000</v>
      </c>
      <c r="H150" s="53">
        <v>2273000</v>
      </c>
      <c r="I150" s="53">
        <v>2073000</v>
      </c>
      <c r="J150" s="53">
        <v>0</v>
      </c>
      <c r="K150" s="53">
        <v>0</v>
      </c>
      <c r="L150" s="53">
        <v>0</v>
      </c>
      <c r="M150" s="53">
        <v>0</v>
      </c>
      <c r="N150" s="53">
        <v>0</v>
      </c>
      <c r="O150" s="421">
        <v>2073000</v>
      </c>
      <c r="P150" s="390">
        <v>2098692.17</v>
      </c>
      <c r="Q150" s="53">
        <v>4154271.75</v>
      </c>
    </row>
    <row r="151" spans="1:17" s="23" customFormat="1" ht="12.75" customHeight="1" x14ac:dyDescent="0.2">
      <c r="A151" s="416" t="s">
        <v>86</v>
      </c>
      <c r="B151" s="133"/>
      <c r="C151" s="133"/>
      <c r="D151" s="556" t="s">
        <v>87</v>
      </c>
      <c r="E151" s="556"/>
      <c r="F151" s="133">
        <v>141</v>
      </c>
      <c r="G151" s="375">
        <v>1257050.7987415479</v>
      </c>
      <c r="H151" s="53">
        <v>0</v>
      </c>
      <c r="I151" s="53">
        <v>1257050.7987415479</v>
      </c>
      <c r="J151" s="53"/>
      <c r="K151" s="53"/>
      <c r="L151" s="53"/>
      <c r="M151" s="53"/>
      <c r="N151" s="53"/>
      <c r="O151" s="421"/>
      <c r="P151" s="390">
        <v>1254229.4848000051</v>
      </c>
      <c r="Q151" s="53">
        <v>775395</v>
      </c>
    </row>
    <row r="152" spans="1:17" s="23" customFormat="1" ht="12.75" customHeight="1" thickBot="1" x14ac:dyDescent="0.25">
      <c r="A152" s="427"/>
      <c r="B152" s="49"/>
      <c r="C152" s="49"/>
      <c r="D152" s="568" t="s">
        <v>359</v>
      </c>
      <c r="E152" s="568"/>
      <c r="F152" s="428"/>
      <c r="G152" s="429"/>
      <c r="H152" s="430">
        <v>3066386.9738924839</v>
      </c>
      <c r="I152" s="368">
        <v>6599516.6933931261</v>
      </c>
      <c r="J152" s="368">
        <v>1009939.0295000023</v>
      </c>
      <c r="K152" s="368">
        <v>3386453.0469613429</v>
      </c>
      <c r="L152" s="368">
        <v>4396392.076461345</v>
      </c>
      <c r="M152" s="368">
        <v>2695685.3436666741</v>
      </c>
      <c r="N152" s="368">
        <v>7092077.4201280195</v>
      </c>
      <c r="O152" s="369">
        <v>84490.072006674134</v>
      </c>
      <c r="P152" s="412">
        <v>0</v>
      </c>
      <c r="Q152" s="380">
        <v>0</v>
      </c>
    </row>
    <row r="153" spans="1:17" s="23" customFormat="1" ht="12" customHeight="1" x14ac:dyDescent="0.2">
      <c r="A153" s="388"/>
      <c r="D153" s="389"/>
      <c r="E153" s="389"/>
      <c r="F153" s="50"/>
      <c r="G153" s="50"/>
      <c r="H153" s="50"/>
      <c r="I153" s="370"/>
      <c r="J153" s="370"/>
      <c r="K153" s="370"/>
      <c r="L153" s="370"/>
      <c r="M153" s="370"/>
      <c r="N153" s="370"/>
      <c r="O153" s="370"/>
      <c r="P153" s="370"/>
      <c r="Q153" s="370"/>
    </row>
    <row r="154" spans="1:17" x14ac:dyDescent="0.2">
      <c r="E154" s="97" t="s">
        <v>265</v>
      </c>
      <c r="I154" s="97" t="s">
        <v>266</v>
      </c>
      <c r="L154" s="128"/>
    </row>
    <row r="155" spans="1:17" x14ac:dyDescent="0.2">
      <c r="E155" s="97" t="s">
        <v>267</v>
      </c>
      <c r="I155" s="97" t="s">
        <v>382</v>
      </c>
      <c r="M155" s="128"/>
    </row>
    <row r="156" spans="1:17" x14ac:dyDescent="0.2">
      <c r="M156" s="371"/>
    </row>
    <row r="157" spans="1:17" x14ac:dyDescent="0.2">
      <c r="M157" s="372"/>
    </row>
    <row r="160" spans="1:17" x14ac:dyDescent="0.2">
      <c r="I160" s="128"/>
    </row>
    <row r="161" spans="9:17" x14ac:dyDescent="0.2">
      <c r="I161" s="128"/>
      <c r="J161" s="128"/>
      <c r="K161" s="128"/>
      <c r="L161" s="128"/>
      <c r="M161" s="128"/>
      <c r="N161" s="128"/>
      <c r="O161" s="128"/>
      <c r="P161" s="128"/>
      <c r="Q161" s="128"/>
    </row>
    <row r="168" spans="9:17" x14ac:dyDescent="0.2">
      <c r="I168" s="128"/>
    </row>
    <row r="169" spans="9:17" x14ac:dyDescent="0.2">
      <c r="I169" s="128"/>
    </row>
    <row r="170" spans="9:17" x14ac:dyDescent="0.2">
      <c r="I170" s="99"/>
    </row>
  </sheetData>
  <mergeCells count="109">
    <mergeCell ref="D148:E148"/>
    <mergeCell ref="D151:E151"/>
    <mergeCell ref="D152:E152"/>
    <mergeCell ref="D130:E130"/>
    <mergeCell ref="D139:E139"/>
    <mergeCell ref="B140:B146"/>
    <mergeCell ref="D140:E140"/>
    <mergeCell ref="D143:E143"/>
    <mergeCell ref="D146:E146"/>
    <mergeCell ref="C122:E122"/>
    <mergeCell ref="D123:E123"/>
    <mergeCell ref="D124:E124"/>
    <mergeCell ref="D125:E125"/>
    <mergeCell ref="D126:E126"/>
    <mergeCell ref="A127:A147"/>
    <mergeCell ref="B127:B130"/>
    <mergeCell ref="D127:E127"/>
    <mergeCell ref="D128:E128"/>
    <mergeCell ref="D129:E129"/>
    <mergeCell ref="A92:A126"/>
    <mergeCell ref="B92:B126"/>
    <mergeCell ref="D92:E92"/>
    <mergeCell ref="D93:E93"/>
    <mergeCell ref="C94:E94"/>
    <mergeCell ref="D95:E95"/>
    <mergeCell ref="D96:E96"/>
    <mergeCell ref="C97:C99"/>
    <mergeCell ref="D97:E97"/>
    <mergeCell ref="D98:E98"/>
    <mergeCell ref="D147:E147"/>
    <mergeCell ref="C113:C119"/>
    <mergeCell ref="D113:E113"/>
    <mergeCell ref="D116:E116"/>
    <mergeCell ref="D119:E119"/>
    <mergeCell ref="D120:E120"/>
    <mergeCell ref="D121:E121"/>
    <mergeCell ref="D107:E107"/>
    <mergeCell ref="D108:E108"/>
    <mergeCell ref="D109:E109"/>
    <mergeCell ref="D110:E110"/>
    <mergeCell ref="D111:E111"/>
    <mergeCell ref="D112:E112"/>
    <mergeCell ref="D99:E99"/>
    <mergeCell ref="D100:E100"/>
    <mergeCell ref="D101:E101"/>
    <mergeCell ref="D104:E104"/>
    <mergeCell ref="D105:E105"/>
    <mergeCell ref="D106:E106"/>
    <mergeCell ref="D49:E49"/>
    <mergeCell ref="D50:E50"/>
    <mergeCell ref="D86:E86"/>
    <mergeCell ref="C87:E87"/>
    <mergeCell ref="D88:E88"/>
    <mergeCell ref="D89:E89"/>
    <mergeCell ref="D90:E90"/>
    <mergeCell ref="D91:E91"/>
    <mergeCell ref="D72:E72"/>
    <mergeCell ref="D73:E73"/>
    <mergeCell ref="D74:E74"/>
    <mergeCell ref="D75:E75"/>
    <mergeCell ref="D76:E76"/>
    <mergeCell ref="D77:E77"/>
    <mergeCell ref="A51:A91"/>
    <mergeCell ref="B51:B91"/>
    <mergeCell ref="D53:E53"/>
    <mergeCell ref="D54:E54"/>
    <mergeCell ref="D55:E55"/>
    <mergeCell ref="D36:E36"/>
    <mergeCell ref="B37:E37"/>
    <mergeCell ref="A38:A50"/>
    <mergeCell ref="C38:E38"/>
    <mergeCell ref="B39:B50"/>
    <mergeCell ref="C39:E39"/>
    <mergeCell ref="D40:E40"/>
    <mergeCell ref="D41:E41"/>
    <mergeCell ref="D42:E42"/>
    <mergeCell ref="D45:E45"/>
    <mergeCell ref="D56:E56"/>
    <mergeCell ref="D57:E57"/>
    <mergeCell ref="D58:E58"/>
    <mergeCell ref="D65:E65"/>
    <mergeCell ref="D70:E70"/>
    <mergeCell ref="D71:E71"/>
    <mergeCell ref="D46:E46"/>
    <mergeCell ref="D47:E47"/>
    <mergeCell ref="D48:E48"/>
    <mergeCell ref="A1:D1"/>
    <mergeCell ref="A2:D2"/>
    <mergeCell ref="A4:D4"/>
    <mergeCell ref="A6:B6"/>
    <mergeCell ref="B9:E9"/>
    <mergeCell ref="A10:A36"/>
    <mergeCell ref="C10:E10"/>
    <mergeCell ref="B11:B21"/>
    <mergeCell ref="D11:E11"/>
    <mergeCell ref="D16:E16"/>
    <mergeCell ref="B31:B35"/>
    <mergeCell ref="D31:E31"/>
    <mergeCell ref="D32:E32"/>
    <mergeCell ref="D33:E33"/>
    <mergeCell ref="D34:E34"/>
    <mergeCell ref="D35:E35"/>
    <mergeCell ref="D17:E17"/>
    <mergeCell ref="C18:C19"/>
    <mergeCell ref="D20:E20"/>
    <mergeCell ref="D21:E21"/>
    <mergeCell ref="D22:E22"/>
    <mergeCell ref="D30:E30"/>
    <mergeCell ref="E2:M2"/>
  </mergeCells>
  <pageMargins left="0.31496062992126" right="0" top="0.196850393700787" bottom="0.196850393700787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"/>
  <sheetViews>
    <sheetView workbookViewId="0">
      <selection activeCell="M37" sqref="M3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anexa 1 bvc_2020</vt:lpstr>
      <vt:lpstr>anexa 2</vt:lpstr>
      <vt:lpstr>anexa 3</vt:lpstr>
      <vt:lpstr>anexa 5</vt:lpstr>
      <vt:lpstr>anexa 2 lei</vt:lpstr>
      <vt:lpstr>Sheet2</vt:lpstr>
      <vt:lpstr>'anexa 1 bvc_2020'!Print_Titles</vt:lpstr>
      <vt:lpstr>'anexa 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Dobrosavlevici</dc:creator>
  <cp:lastModifiedBy>Maria Caltun</cp:lastModifiedBy>
  <cp:lastPrinted>2020-02-18T12:40:30Z</cp:lastPrinted>
  <dcterms:created xsi:type="dcterms:W3CDTF">2013-02-21T09:46:33Z</dcterms:created>
  <dcterms:modified xsi:type="dcterms:W3CDTF">2020-02-19T13:12:35Z</dcterms:modified>
</cp:coreProperties>
</file>